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" windowWidth="11355" windowHeight="9210"/>
  </bookViews>
  <sheets>
    <sheet name="List1" sheetId="1" r:id="rId1"/>
  </sheets>
  <calcPr calcId="124519"/>
</workbook>
</file>

<file path=xl/calcChain.xml><?xml version="1.0" encoding="utf-8"?>
<calcChain xmlns="http://schemas.openxmlformats.org/spreadsheetml/2006/main">
  <c r="I10" i="1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23"/>
  <c r="D10"/>
  <c r="D68" s="1"/>
  <c r="H69"/>
  <c r="G82"/>
  <c r="G83"/>
  <c r="G69"/>
  <c r="G80"/>
  <c r="G81"/>
  <c r="F69"/>
  <c r="G78"/>
  <c r="G79"/>
  <c r="E69"/>
  <c r="G76"/>
  <c r="G77"/>
  <c r="D69"/>
  <c r="G74"/>
  <c r="G75"/>
  <c r="I69"/>
  <c r="I15"/>
  <c r="G84"/>
  <c r="I17"/>
  <c r="F83"/>
  <c r="F81"/>
  <c r="F79"/>
  <c r="F77"/>
  <c r="E17"/>
  <c r="D75" s="1"/>
  <c r="F75"/>
  <c r="F74"/>
  <c r="F84"/>
  <c r="F82"/>
  <c r="F80"/>
  <c r="F78"/>
  <c r="F76"/>
  <c r="D74"/>
  <c r="D82" s="1"/>
  <c r="G73"/>
  <c r="F73"/>
  <c r="I18"/>
  <c r="I16"/>
  <c r="G23" l="1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D23"/>
  <c r="F24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H23"/>
  <c r="D15"/>
  <c r="E74" s="1"/>
  <c r="E75" s="1"/>
  <c r="F15"/>
  <c r="E78" s="1"/>
  <c r="E79" s="1"/>
  <c r="H15"/>
  <c r="E82" s="1"/>
  <c r="E15"/>
  <c r="G15"/>
  <c r="E80" s="1"/>
  <c r="E81" s="1"/>
  <c r="F17"/>
  <c r="G17"/>
  <c r="H17"/>
  <c r="D76"/>
  <c r="E76"/>
  <c r="E77" s="1"/>
  <c r="E16"/>
  <c r="D80"/>
  <c r="G16"/>
  <c r="F23"/>
  <c r="D24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G24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E24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F16"/>
  <c r="H16"/>
  <c r="E23"/>
  <c r="E18"/>
  <c r="D78"/>
  <c r="D77" l="1"/>
  <c r="F18"/>
  <c r="G18"/>
  <c r="D79"/>
  <c r="D81"/>
  <c r="H18"/>
</calcChain>
</file>

<file path=xl/sharedStrings.xml><?xml version="1.0" encoding="utf-8"?>
<sst xmlns="http://schemas.openxmlformats.org/spreadsheetml/2006/main" count="45" uniqueCount="36">
  <si>
    <t>Ok =</t>
  </si>
  <si>
    <t>kol =</t>
  </si>
  <si>
    <t>Výpočet rychlosti v závislosti na převodovce, otáčkách motoru a velikosti kol</t>
  </si>
  <si>
    <t>I. stupeň</t>
  </si>
  <si>
    <t>II. stupeň</t>
  </si>
  <si>
    <t>III. stupeň</t>
  </si>
  <si>
    <t>IV. stupeň</t>
  </si>
  <si>
    <t>V. stupeň</t>
  </si>
  <si>
    <t>VI. stupeň</t>
  </si>
  <si>
    <t>šířka =</t>
  </si>
  <si>
    <t>profil =</t>
  </si>
  <si>
    <t>vel. ráfku =</t>
  </si>
  <si>
    <t>průměr =</t>
  </si>
  <si>
    <t>dosažená rychlost =</t>
  </si>
  <si>
    <t>průměr kola =</t>
  </si>
  <si>
    <t>koncový převod</t>
  </si>
  <si>
    <t>otáčky motoru</t>
  </si>
  <si>
    <t>převodový poměr</t>
  </si>
  <si>
    <t xml:space="preserve"> rychlostního stupně</t>
  </si>
  <si>
    <t>odstupňování převodů v km/h =</t>
  </si>
  <si>
    <t>otáčky motoru ot/min</t>
  </si>
  <si>
    <t>počet otáček motoru při zařazení v ot/min =</t>
  </si>
  <si>
    <t>pokles otáček motoru při zařazení v ot/min =</t>
  </si>
  <si>
    <t>Seriové pneumatiky (165/70 R13)</t>
  </si>
  <si>
    <t>Závodní pneumatiky (185/550 R14)</t>
  </si>
  <si>
    <t>5 st. převodovka</t>
  </si>
  <si>
    <t>6 st. převodovka</t>
  </si>
  <si>
    <t>I.</t>
  </si>
  <si>
    <t>II.</t>
  </si>
  <si>
    <t>III.</t>
  </si>
  <si>
    <t>IV.</t>
  </si>
  <si>
    <t>V.</t>
  </si>
  <si>
    <t>VI.</t>
  </si>
  <si>
    <t>dosažená rychlost v km/h jednotlivých převodových stupňů v závislosti na otáčkách motoru,                                                                                                                                                 koncovém převodu a velikosti kol</t>
  </si>
  <si>
    <t>připravil a zpracoval: Robert "Waltter" Valečko, Waltter Motorsport Rokycany</t>
  </si>
  <si>
    <r>
      <t>Strana 1)</t>
    </r>
    <r>
      <rPr>
        <b/>
        <sz val="12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tabulka výpočtu rychlosti při určitých otáčkách motoru, pokles otáček motoru z maximálních při zařazení dalšího rychlostního stupně, odstupňování jednotlivých převodu v km/h a v ot/min. ( ZADÁVEJTE pouze údaje do ZELENÝCH políček)                                                                                        </t>
    </r>
    <r>
      <rPr>
        <b/>
        <u/>
        <sz val="12"/>
        <color indexed="12"/>
        <rFont val="Arial"/>
        <family val="2"/>
        <charset val="238"/>
      </rPr>
      <t>Strana 2)</t>
    </r>
    <r>
      <rPr>
        <b/>
        <sz val="10"/>
        <rFont val="Arial"/>
        <family val="2"/>
        <charset val="238"/>
      </rPr>
      <t xml:space="preserve"> tabulka dosažených rychlostí jednotlivých převodových stupňů, odstupňováno po 250 ot/min, od 0 - 8000 ot/min                                                                                                 </t>
    </r>
    <r>
      <rPr>
        <b/>
        <u/>
        <sz val="12"/>
        <color indexed="12"/>
        <rFont val="Arial"/>
        <family val="2"/>
        <charset val="238"/>
      </rPr>
      <t>Strana 3)</t>
    </r>
    <r>
      <rPr>
        <b/>
        <sz val="10"/>
        <rFont val="Arial"/>
        <family val="2"/>
        <charset val="238"/>
      </rPr>
      <t xml:space="preserve"> diagram převodů (máte-li 5 st převodovku)                                                                                                                                                                       </t>
    </r>
    <r>
      <rPr>
        <b/>
        <u/>
        <sz val="12"/>
        <color indexed="12"/>
        <rFont val="Arial"/>
        <family val="2"/>
        <charset val="238"/>
      </rPr>
      <t>Strana 4)</t>
    </r>
    <r>
      <rPr>
        <b/>
        <sz val="10"/>
        <rFont val="Arial"/>
        <family val="2"/>
        <charset val="238"/>
      </rPr>
      <t xml:space="preserve"> diagram převodů (máte-li 6 st převodovku)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</si>
</sst>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8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10"/>
      <color indexed="9"/>
      <name val="Arial"/>
      <charset val="238"/>
    </font>
    <font>
      <b/>
      <sz val="10"/>
      <color indexed="9"/>
      <name val="Arial"/>
      <charset val="238"/>
    </font>
    <font>
      <b/>
      <sz val="12"/>
      <name val="Arial"/>
      <family val="2"/>
      <charset val="238"/>
    </font>
    <font>
      <b/>
      <sz val="10"/>
      <name val="Arial"/>
      <charset val="238"/>
    </font>
    <font>
      <sz val="10"/>
      <name val="Arial"/>
      <charset val="238"/>
    </font>
    <font>
      <b/>
      <sz val="10"/>
      <color indexed="57"/>
      <name val="Arial"/>
      <charset val="238"/>
    </font>
    <font>
      <sz val="10"/>
      <name val="Arial"/>
      <charset val="238"/>
    </font>
    <font>
      <b/>
      <sz val="10"/>
      <color indexed="8"/>
      <name val="Arial"/>
      <charset val="238"/>
    </font>
    <font>
      <sz val="10"/>
      <name val="Arial"/>
      <charset val="238"/>
    </font>
    <font>
      <b/>
      <sz val="10"/>
      <color indexed="10"/>
      <name val="Arial"/>
      <charset val="238"/>
    </font>
    <font>
      <sz val="10"/>
      <name val="Arial"/>
      <charset val="238"/>
    </font>
    <font>
      <b/>
      <sz val="12"/>
      <color indexed="10"/>
      <name val="Arial"/>
      <charset val="238"/>
    </font>
    <font>
      <b/>
      <u/>
      <sz val="12"/>
      <color indexed="12"/>
      <name val="Arial"/>
      <family val="2"/>
      <charset val="238"/>
    </font>
    <font>
      <b/>
      <sz val="12"/>
      <color indexed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2" borderId="0" xfId="0" applyFont="1" applyFill="1" applyBorder="1" applyAlignment="1" applyProtection="1">
      <alignment vertical="center"/>
      <protection hidden="1"/>
    </xf>
    <xf numFmtId="0" fontId="5" fillId="2" borderId="0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8" fillId="2" borderId="0" xfId="0" applyFont="1" applyFill="1" applyBorder="1" applyAlignment="1" applyProtection="1">
      <alignment vertical="center"/>
      <protection hidden="1"/>
    </xf>
    <xf numFmtId="0" fontId="1" fillId="2" borderId="0" xfId="0" applyFont="1" applyFill="1" applyAlignment="1" applyProtection="1">
      <protection hidden="1"/>
    </xf>
    <xf numFmtId="0" fontId="8" fillId="2" borderId="0" xfId="0" applyFont="1" applyFill="1" applyAlignment="1" applyProtection="1">
      <protection hidden="1"/>
    </xf>
    <xf numFmtId="0" fontId="8" fillId="2" borderId="0" xfId="0" applyFont="1" applyFill="1" applyAlignment="1" applyProtection="1">
      <alignment vertical="center"/>
      <protection hidden="1"/>
    </xf>
    <xf numFmtId="0" fontId="9" fillId="2" borderId="0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10" fillId="2" borderId="0" xfId="0" applyFont="1" applyFill="1" applyAlignment="1" applyProtection="1">
      <alignment vertical="center"/>
      <protection hidden="1"/>
    </xf>
    <xf numFmtId="0" fontId="7" fillId="3" borderId="1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vertical="center"/>
      <protection hidden="1"/>
    </xf>
    <xf numFmtId="0" fontId="7" fillId="3" borderId="2" xfId="0" applyFont="1" applyFill="1" applyBorder="1" applyAlignment="1" applyProtection="1">
      <alignment horizontal="right"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164" fontId="13" fillId="2" borderId="5" xfId="0" applyNumberFormat="1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vertical="center"/>
      <protection hidden="1"/>
    </xf>
    <xf numFmtId="0" fontId="13" fillId="2" borderId="0" xfId="0" applyFont="1" applyFill="1" applyBorder="1" applyAlignment="1" applyProtection="1">
      <alignment horizontal="right" vertical="center"/>
      <protection hidden="1"/>
    </xf>
    <xf numFmtId="164" fontId="13" fillId="2" borderId="0" xfId="0" applyNumberFormat="1" applyFont="1" applyFill="1" applyBorder="1" applyAlignment="1" applyProtection="1">
      <alignment horizontal="center" vertical="center"/>
      <protection hidden="1"/>
    </xf>
    <xf numFmtId="0" fontId="7" fillId="3" borderId="6" xfId="0" applyFont="1" applyFill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3" borderId="8" xfId="0" applyFont="1" applyFill="1" applyBorder="1" applyAlignment="1" applyProtection="1">
      <alignment horizontal="center" vertical="center"/>
      <protection hidden="1"/>
    </xf>
    <xf numFmtId="1" fontId="13" fillId="2" borderId="9" xfId="0" applyNumberFormat="1" applyFont="1" applyFill="1" applyBorder="1" applyAlignment="1" applyProtection="1">
      <alignment horizontal="center" vertical="center"/>
      <protection hidden="1"/>
    </xf>
    <xf numFmtId="1" fontId="13" fillId="2" borderId="10" xfId="0" applyNumberFormat="1" applyFont="1" applyFill="1" applyBorder="1" applyAlignment="1" applyProtection="1">
      <alignment horizontal="center" vertical="center"/>
      <protection hidden="1"/>
    </xf>
    <xf numFmtId="1" fontId="13" fillId="2" borderId="11" xfId="0" applyNumberFormat="1" applyFont="1" applyFill="1" applyBorder="1" applyAlignment="1" applyProtection="1">
      <alignment horizontal="center" vertical="center"/>
      <protection hidden="1"/>
    </xf>
    <xf numFmtId="0" fontId="7" fillId="3" borderId="12" xfId="0" applyFont="1" applyFill="1" applyBorder="1" applyAlignment="1" applyProtection="1">
      <alignment horizontal="center" vertical="center"/>
      <protection hidden="1"/>
    </xf>
    <xf numFmtId="164" fontId="15" fillId="2" borderId="13" xfId="0" applyNumberFormat="1" applyFont="1" applyFill="1" applyBorder="1" applyAlignment="1" applyProtection="1">
      <alignment horizontal="center" vertical="center"/>
      <protection hidden="1"/>
    </xf>
    <xf numFmtId="164" fontId="15" fillId="2" borderId="5" xfId="0" applyNumberFormat="1" applyFont="1" applyFill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right" vertical="center"/>
      <protection hidden="1"/>
    </xf>
    <xf numFmtId="0" fontId="1" fillId="2" borderId="15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7" xfId="0" applyFont="1" applyFill="1" applyBorder="1" applyAlignment="1" applyProtection="1">
      <alignment vertical="center"/>
      <protection hidden="1"/>
    </xf>
    <xf numFmtId="0" fontId="10" fillId="2" borderId="18" xfId="0" applyFont="1" applyFill="1" applyBorder="1" applyAlignment="1" applyProtection="1">
      <alignment vertical="center"/>
      <protection hidden="1"/>
    </xf>
    <xf numFmtId="0" fontId="10" fillId="2" borderId="17" xfId="0" applyFont="1" applyFill="1" applyBorder="1" applyAlignment="1" applyProtection="1">
      <alignment vertical="center"/>
      <protection hidden="1"/>
    </xf>
    <xf numFmtId="0" fontId="12" fillId="2" borderId="18" xfId="0" applyFont="1" applyFill="1" applyBorder="1" applyAlignment="1" applyProtection="1">
      <alignment vertical="center"/>
      <protection hidden="1"/>
    </xf>
    <xf numFmtId="0" fontId="12" fillId="2" borderId="17" xfId="0" applyFont="1" applyFill="1" applyBorder="1" applyAlignment="1" applyProtection="1">
      <alignment vertical="center"/>
      <protection hidden="1"/>
    </xf>
    <xf numFmtId="0" fontId="8" fillId="2" borderId="18" xfId="0" applyFont="1" applyFill="1" applyBorder="1" applyAlignment="1" applyProtection="1">
      <alignment vertical="center"/>
      <protection hidden="1"/>
    </xf>
    <xf numFmtId="0" fontId="14" fillId="2" borderId="18" xfId="0" applyFont="1" applyFill="1" applyBorder="1" applyAlignment="1" applyProtection="1">
      <alignment vertical="center"/>
      <protection hidden="1"/>
    </xf>
    <xf numFmtId="0" fontId="14" fillId="2" borderId="17" xfId="0" applyFont="1" applyFill="1" applyBorder="1" applyAlignment="1" applyProtection="1">
      <alignment vertical="center"/>
      <protection hidden="1"/>
    </xf>
    <xf numFmtId="0" fontId="14" fillId="2" borderId="19" xfId="0" applyFont="1" applyFill="1" applyBorder="1" applyAlignment="1" applyProtection="1">
      <alignment vertical="center"/>
      <protection hidden="1"/>
    </xf>
    <xf numFmtId="0" fontId="8" fillId="2" borderId="20" xfId="0" applyFont="1" applyFill="1" applyBorder="1" applyAlignment="1" applyProtection="1">
      <alignment vertical="center"/>
      <protection hidden="1"/>
    </xf>
    <xf numFmtId="165" fontId="13" fillId="2" borderId="21" xfId="0" applyNumberFormat="1" applyFont="1" applyFill="1" applyBorder="1" applyAlignment="1" applyProtection="1">
      <alignment horizontal="center" vertical="center"/>
      <protection hidden="1"/>
    </xf>
    <xf numFmtId="165" fontId="13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protection hidden="1"/>
    </xf>
    <xf numFmtId="0" fontId="2" fillId="2" borderId="10" xfId="0" applyFont="1" applyFill="1" applyBorder="1" applyAlignment="1" applyProtection="1">
      <alignment horizontal="center"/>
      <protection hidden="1"/>
    </xf>
    <xf numFmtId="0" fontId="2" fillId="2" borderId="11" xfId="0" applyFont="1" applyFill="1" applyBorder="1" applyAlignment="1" applyProtection="1">
      <alignment horizontal="center"/>
      <protection hidden="1"/>
    </xf>
    <xf numFmtId="0" fontId="2" fillId="3" borderId="10" xfId="0" applyFont="1" applyFill="1" applyBorder="1" applyAlignment="1" applyProtection="1">
      <alignment horizontal="center"/>
      <protection hidden="1"/>
    </xf>
    <xf numFmtId="165" fontId="2" fillId="3" borderId="10" xfId="0" applyNumberFormat="1" applyFont="1" applyFill="1" applyBorder="1" applyAlignment="1" applyProtection="1">
      <protection hidden="1"/>
    </xf>
    <xf numFmtId="165" fontId="2" fillId="3" borderId="11" xfId="0" applyNumberFormat="1" applyFont="1" applyFill="1" applyBorder="1" applyAlignment="1" applyProtection="1">
      <protection hidden="1"/>
    </xf>
    <xf numFmtId="165" fontId="2" fillId="3" borderId="10" xfId="0" applyNumberFormat="1" applyFont="1" applyFill="1" applyBorder="1" applyProtection="1">
      <protection hidden="1"/>
    </xf>
    <xf numFmtId="165" fontId="2" fillId="3" borderId="11" xfId="0" applyNumberFormat="1" applyFont="1" applyFill="1" applyBorder="1" applyProtection="1">
      <protection hidden="1"/>
    </xf>
    <xf numFmtId="0" fontId="8" fillId="2" borderId="0" xfId="0" applyFont="1" applyFill="1" applyBorder="1" applyAlignment="1" applyProtection="1">
      <protection hidden="1"/>
    </xf>
    <xf numFmtId="165" fontId="2" fillId="2" borderId="10" xfId="0" applyNumberFormat="1" applyFont="1" applyFill="1" applyBorder="1" applyProtection="1">
      <protection hidden="1"/>
    </xf>
    <xf numFmtId="165" fontId="2" fillId="2" borderId="11" xfId="0" applyNumberFormat="1" applyFont="1" applyFill="1" applyBorder="1" applyProtection="1">
      <protection hidden="1"/>
    </xf>
    <xf numFmtId="165" fontId="2" fillId="2" borderId="10" xfId="0" applyNumberFormat="1" applyFont="1" applyFill="1" applyBorder="1" applyAlignment="1" applyProtection="1">
      <protection hidden="1"/>
    </xf>
    <xf numFmtId="165" fontId="2" fillId="2" borderId="11" xfId="0" applyNumberFormat="1" applyFont="1" applyFill="1" applyBorder="1" applyAlignment="1" applyProtection="1">
      <protection hidden="1"/>
    </xf>
    <xf numFmtId="0" fontId="2" fillId="2" borderId="9" xfId="0" applyFont="1" applyFill="1" applyBorder="1" applyAlignment="1" applyProtection="1">
      <alignment horizontal="center"/>
      <protection hidden="1"/>
    </xf>
    <xf numFmtId="165" fontId="2" fillId="2" borderId="9" xfId="0" applyNumberFormat="1" applyFont="1" applyFill="1" applyBorder="1" applyAlignment="1" applyProtection="1">
      <protection hidden="1"/>
    </xf>
    <xf numFmtId="164" fontId="7" fillId="2" borderId="0" xfId="0" applyNumberFormat="1" applyFont="1" applyFill="1" applyBorder="1" applyAlignment="1" applyProtection="1">
      <alignment horizontal="center" vertical="center"/>
      <protection hidden="1"/>
    </xf>
    <xf numFmtId="1" fontId="8" fillId="2" borderId="0" xfId="0" applyNumberFormat="1" applyFont="1" applyFill="1" applyBorder="1" applyAlignment="1" applyProtection="1">
      <alignment horizontal="center"/>
      <protection hidden="1"/>
    </xf>
    <xf numFmtId="2" fontId="8" fillId="2" borderId="0" xfId="0" applyNumberFormat="1" applyFont="1" applyFill="1" applyBorder="1" applyAlignment="1" applyProtection="1">
      <alignment horizontal="center"/>
      <protection hidden="1"/>
    </xf>
    <xf numFmtId="0" fontId="8" fillId="2" borderId="0" xfId="0" applyFont="1" applyFill="1" applyBorder="1" applyAlignment="1" applyProtection="1">
      <alignment horizontal="center"/>
      <protection hidden="1"/>
    </xf>
    <xf numFmtId="164" fontId="8" fillId="2" borderId="0" xfId="0" applyNumberFormat="1" applyFont="1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4" xfId="0" applyFont="1" applyFill="1" applyBorder="1" applyAlignment="1" applyProtection="1">
      <alignment horizontal="center" vertical="center"/>
      <protection locked="0" hidden="1"/>
    </xf>
    <xf numFmtId="164" fontId="5" fillId="4" borderId="9" xfId="0" applyNumberFormat="1" applyFont="1" applyFill="1" applyBorder="1" applyAlignment="1" applyProtection="1">
      <alignment horizontal="center" vertical="center"/>
      <protection locked="0" hidden="1"/>
    </xf>
    <xf numFmtId="164" fontId="5" fillId="4" borderId="23" xfId="0" applyNumberFormat="1" applyFont="1" applyFill="1" applyBorder="1" applyAlignment="1" applyProtection="1">
      <alignment horizontal="center" vertical="center"/>
      <protection locked="0" hidden="1"/>
    </xf>
    <xf numFmtId="165" fontId="2" fillId="2" borderId="23" xfId="0" applyNumberFormat="1" applyFont="1" applyFill="1" applyBorder="1" applyAlignment="1" applyProtection="1">
      <protection hidden="1"/>
    </xf>
    <xf numFmtId="1" fontId="13" fillId="2" borderId="23" xfId="0" applyNumberFormat="1" applyFont="1" applyFill="1" applyBorder="1" applyAlignment="1" applyProtection="1">
      <alignment horizontal="center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8" fillId="3" borderId="9" xfId="0" applyFont="1" applyFill="1" applyBorder="1" applyAlignment="1" applyProtection="1">
      <alignment vertical="center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Border="1" applyAlignment="1" applyProtection="1">
      <alignment horizontal="center" vertical="center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0" fillId="3" borderId="26" xfId="0" applyFill="1" applyBorder="1" applyAlignment="1" applyProtection="1">
      <alignment wrapText="1"/>
      <protection hidden="1"/>
    </xf>
    <xf numFmtId="0" fontId="0" fillId="3" borderId="27" xfId="0" applyFill="1" applyBorder="1" applyAlignment="1" applyProtection="1">
      <alignment wrapText="1"/>
      <protection hidden="1"/>
    </xf>
    <xf numFmtId="0" fontId="7" fillId="3" borderId="28" xfId="0" applyFont="1" applyFill="1" applyBorder="1" applyAlignment="1" applyProtection="1">
      <alignment vertical="center" textRotation="90" wrapText="1"/>
      <protection hidden="1"/>
    </xf>
    <xf numFmtId="0" fontId="0" fillId="3" borderId="29" xfId="0" applyFill="1" applyBorder="1" applyAlignment="1" applyProtection="1">
      <alignment wrapText="1"/>
      <protection hidden="1"/>
    </xf>
    <xf numFmtId="0" fontId="0" fillId="3" borderId="12" xfId="0" applyFill="1" applyBorder="1" applyAlignment="1" applyProtection="1">
      <alignment wrapText="1"/>
      <protection hidden="1"/>
    </xf>
    <xf numFmtId="0" fontId="2" fillId="2" borderId="30" xfId="0" applyFont="1" applyFill="1" applyBorder="1" applyAlignment="1" applyProtection="1">
      <alignment horizontal="right" vertical="top" wrapText="1"/>
      <protection hidden="1"/>
    </xf>
    <xf numFmtId="0" fontId="17" fillId="2" borderId="0" xfId="0" applyFont="1" applyFill="1" applyAlignment="1" applyProtection="1">
      <alignment horizontal="center" vertical="center" wrapText="1"/>
      <protection hidden="1"/>
    </xf>
    <xf numFmtId="0" fontId="16" fillId="2" borderId="0" xfId="0" applyFont="1" applyFill="1" applyBorder="1" applyAlignment="1" applyProtection="1">
      <alignment vertical="center" wrapText="1"/>
      <protection hidden="1"/>
    </xf>
    <xf numFmtId="0" fontId="2" fillId="2" borderId="0" xfId="0" applyFont="1" applyFill="1" applyBorder="1" applyAlignment="1" applyProtection="1">
      <alignment vertical="center" wrapText="1"/>
      <protection hidden="1"/>
    </xf>
    <xf numFmtId="0" fontId="7" fillId="2" borderId="31" xfId="0" applyFont="1" applyFill="1" applyBorder="1" applyAlignment="1" applyProtection="1">
      <alignment horizontal="center" vertical="center"/>
      <protection hidden="1"/>
    </xf>
    <xf numFmtId="0" fontId="11" fillId="3" borderId="6" xfId="0" applyFont="1" applyFill="1" applyBorder="1" applyAlignment="1" applyProtection="1">
      <alignment horizontal="center" vertical="center" wrapText="1"/>
      <protection hidden="1"/>
    </xf>
    <xf numFmtId="0" fontId="11" fillId="3" borderId="32" xfId="0" applyFont="1" applyFill="1" applyBorder="1" applyAlignment="1" applyProtection="1">
      <alignment horizontal="center" vertical="center" wrapText="1"/>
      <protection hidden="1"/>
    </xf>
    <xf numFmtId="0" fontId="7" fillId="2" borderId="30" xfId="0" applyFont="1" applyFill="1" applyBorder="1" applyAlignment="1" applyProtection="1">
      <alignment horizontal="left" vertical="center"/>
      <protection hidden="1"/>
    </xf>
    <xf numFmtId="0" fontId="8" fillId="2" borderId="30" xfId="0" applyFont="1" applyFill="1" applyBorder="1" applyAlignment="1" applyProtection="1">
      <alignment horizontal="left" vertical="center"/>
      <protection hidden="1"/>
    </xf>
    <xf numFmtId="0" fontId="7" fillId="3" borderId="33" xfId="0" applyFont="1" applyFill="1" applyBorder="1" applyAlignment="1" applyProtection="1">
      <alignment horizontal="right" vertical="center"/>
      <protection hidden="1"/>
    </xf>
    <xf numFmtId="0" fontId="7" fillId="3" borderId="21" xfId="0" applyFont="1" applyFill="1" applyBorder="1" applyAlignment="1" applyProtection="1">
      <alignment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7" fillId="3" borderId="10" xfId="0" applyFont="1" applyFill="1" applyBorder="1" applyAlignment="1" applyProtection="1">
      <alignment vertical="center"/>
      <protection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Diagram převodů - 5st převodovka</a:t>
            </a:r>
          </a:p>
        </c:rich>
      </c:tx>
      <c:layout>
        <c:manualLayout>
          <c:xMode val="edge"/>
          <c:yMode val="edge"/>
          <c:x val="0.39872767199495895"/>
          <c:y val="2.679832593105794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775228956387629E-2"/>
          <c:y val="0.10437242731043621"/>
          <c:w val="0.88229101888246186"/>
          <c:h val="0.79548714869035142"/>
        </c:manualLayout>
      </c:layout>
      <c:scatterChart>
        <c:scatterStyle val="lineMarker"/>
        <c:ser>
          <c:idx val="6"/>
          <c:order val="0"/>
          <c:tx>
            <c:v>rpm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layout>
                <c:manualLayout>
                  <c:x val="-2.7899735358066353E-2"/>
                  <c:y val="2.230076728211149E-2"/>
                </c:manualLayout>
              </c:layout>
              <c:dLblPos val="r"/>
              <c:showVal val="1"/>
            </c:dLbl>
            <c:dLbl>
              <c:idx val="3"/>
              <c:delete val="1"/>
            </c:dLbl>
            <c:dLbl>
              <c:idx val="4"/>
              <c:layout>
                <c:manualLayout>
                  <c:x val="-2.7796460621136429E-2"/>
                  <c:y val="2.3307785341322693E-2"/>
                </c:manualLayout>
              </c:layout>
              <c:dLblPos val="r"/>
              <c:showVal val="1"/>
            </c:dLbl>
            <c:dLbl>
              <c:idx val="5"/>
              <c:delete val="1"/>
            </c:dLbl>
            <c:dLbl>
              <c:idx val="6"/>
              <c:layout>
                <c:manualLayout>
                  <c:x val="-2.5700560435866351E-2"/>
                  <c:y val="2.2265306845954541E-2"/>
                </c:manualLayout>
              </c:layout>
              <c:dLblPos val="r"/>
              <c:showVal val="1"/>
            </c:dLbl>
            <c:dLbl>
              <c:idx val="7"/>
              <c:delete val="1"/>
            </c:dLbl>
            <c:dLbl>
              <c:idx val="8"/>
              <c:layout>
                <c:manualLayout>
                  <c:x val="-2.5972705556826285E-2"/>
                  <c:y val="2.1623809322328835E-2"/>
                </c:manualLayout>
              </c:layout>
              <c:dLblPos val="r"/>
              <c:showVal val="1"/>
            </c:dLbl>
            <c:dLbl>
              <c:idx val="9"/>
              <c:delete val="1"/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Val val="1"/>
          </c:dLbls>
          <c:xVal>
            <c:numRef>
              <c:f>List1!$E$73:$E$82</c:f>
              <c:numCache>
                <c:formatCode>0.00</c:formatCode>
                <c:ptCount val="10"/>
                <c:pt idx="0">
                  <c:v>0</c:v>
                </c:pt>
                <c:pt idx="1">
                  <c:v>51.249663590755375</c:v>
                </c:pt>
                <c:pt idx="2">
                  <c:v>51.249663590755375</c:v>
                </c:pt>
                <c:pt idx="3">
                  <c:v>87.530641507337904</c:v>
                </c:pt>
                <c:pt idx="4">
                  <c:v>87.530641507337904</c:v>
                </c:pt>
                <c:pt idx="5">
                  <c:v>124.98561368722201</c:v>
                </c:pt>
                <c:pt idx="6">
                  <c:v>124.98561368722201</c:v>
                </c:pt>
                <c:pt idx="7">
                  <c:v>173.92820027671672</c:v>
                </c:pt>
                <c:pt idx="8">
                  <c:v>173.92820027671672</c:v>
                </c:pt>
                <c:pt idx="9">
                  <c:v>208.04056987937605</c:v>
                </c:pt>
              </c:numCache>
            </c:numRef>
          </c:xVal>
          <c:yVal>
            <c:numRef>
              <c:f>List1!$D$73:$D$82</c:f>
              <c:numCache>
                <c:formatCode>0</c:formatCode>
                <c:ptCount val="10"/>
                <c:pt idx="0">
                  <c:v>0</c:v>
                </c:pt>
                <c:pt idx="1">
                  <c:v>6000</c:v>
                </c:pt>
                <c:pt idx="2">
                  <c:v>3513.0324221233309</c:v>
                </c:pt>
                <c:pt idx="3">
                  <c:v>6000</c:v>
                </c:pt>
                <c:pt idx="4">
                  <c:v>4201.9543973941372</c:v>
                </c:pt>
                <c:pt idx="5">
                  <c:v>6000</c:v>
                </c:pt>
                <c:pt idx="6">
                  <c:v>4311.6279069767443</c:v>
                </c:pt>
                <c:pt idx="7">
                  <c:v>6000</c:v>
                </c:pt>
                <c:pt idx="8">
                  <c:v>5016.1812297734623</c:v>
                </c:pt>
                <c:pt idx="9">
                  <c:v>6000</c:v>
                </c:pt>
              </c:numCache>
            </c:numRef>
          </c:yVal>
        </c:ser>
        <c:ser>
          <c:idx val="0"/>
          <c:order val="1"/>
          <c:tx>
            <c:v>kmh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 val="-2.6839289421909544E-2"/>
                  <c:y val="-3.3615386998762688E-2"/>
                </c:manualLayout>
              </c:layout>
              <c:dLblPos val="r"/>
              <c:showCatName val="1"/>
            </c:dLbl>
            <c:dLbl>
              <c:idx val="2"/>
              <c:delete val="1"/>
            </c:dLbl>
            <c:dLbl>
              <c:idx val="3"/>
              <c:layout>
                <c:manualLayout>
                  <c:x val="-2.2494230940352369E-2"/>
                  <c:y val="-3.5025825205660485E-2"/>
                </c:manualLayout>
              </c:layout>
              <c:dLblPos val="r"/>
              <c:showCatNam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1.9337884818925614E-2"/>
                  <c:y val="-3.5025825205660485E-2"/>
                </c:manualLayout>
              </c:layout>
              <c:dLblPos val="r"/>
              <c:showCatName val="1"/>
            </c:dLbl>
            <c:dLbl>
              <c:idx val="6"/>
              <c:delete val="1"/>
            </c:dLbl>
            <c:dLbl>
              <c:idx val="7"/>
              <c:layout>
                <c:manualLayout>
                  <c:x val="-1.4307800259101567E-2"/>
                  <c:y val="-3.5025825205660485E-2"/>
                </c:manualLayout>
              </c:layout>
              <c:dLblPos val="r"/>
              <c:showCatName val="1"/>
            </c:dLbl>
            <c:dLbl>
              <c:idx val="8"/>
              <c:delete val="1"/>
            </c:dLbl>
            <c:dLbl>
              <c:idx val="9"/>
              <c:layout>
                <c:manualLayout>
                  <c:x val="-7.6680741534309507E-3"/>
                  <c:y val="-3.5025825205660485E-2"/>
                </c:manualLayout>
              </c:layout>
              <c:dLblPos val="r"/>
              <c:showCatName val="1"/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r"/>
            <c:showCatName val="1"/>
          </c:dLbls>
          <c:xVal>
            <c:numRef>
              <c:f>List1!$E$73:$E$82</c:f>
              <c:numCache>
                <c:formatCode>0.00</c:formatCode>
                <c:ptCount val="10"/>
                <c:pt idx="0">
                  <c:v>0</c:v>
                </c:pt>
                <c:pt idx="1">
                  <c:v>51.249663590755375</c:v>
                </c:pt>
                <c:pt idx="2">
                  <c:v>51.249663590755375</c:v>
                </c:pt>
                <c:pt idx="3">
                  <c:v>87.530641507337904</c:v>
                </c:pt>
                <c:pt idx="4">
                  <c:v>87.530641507337904</c:v>
                </c:pt>
                <c:pt idx="5">
                  <c:v>124.98561368722201</c:v>
                </c:pt>
                <c:pt idx="6">
                  <c:v>124.98561368722201</c:v>
                </c:pt>
                <c:pt idx="7">
                  <c:v>173.92820027671672</c:v>
                </c:pt>
                <c:pt idx="8">
                  <c:v>173.92820027671672</c:v>
                </c:pt>
                <c:pt idx="9">
                  <c:v>208.04056987937605</c:v>
                </c:pt>
              </c:numCache>
            </c:numRef>
          </c:xVal>
          <c:yVal>
            <c:numRef>
              <c:f>List1!$D$73:$D$82</c:f>
              <c:numCache>
                <c:formatCode>0</c:formatCode>
                <c:ptCount val="10"/>
                <c:pt idx="0">
                  <c:v>0</c:v>
                </c:pt>
                <c:pt idx="1">
                  <c:v>6000</c:v>
                </c:pt>
                <c:pt idx="2">
                  <c:v>3513.0324221233309</c:v>
                </c:pt>
                <c:pt idx="3">
                  <c:v>6000</c:v>
                </c:pt>
                <c:pt idx="4">
                  <c:v>4201.9543973941372</c:v>
                </c:pt>
                <c:pt idx="5">
                  <c:v>6000</c:v>
                </c:pt>
                <c:pt idx="6">
                  <c:v>4311.6279069767443</c:v>
                </c:pt>
                <c:pt idx="7">
                  <c:v>6000</c:v>
                </c:pt>
                <c:pt idx="8">
                  <c:v>5016.1812297734623</c:v>
                </c:pt>
                <c:pt idx="9">
                  <c:v>6000</c:v>
                </c:pt>
              </c:numCache>
            </c:numRef>
          </c:yVal>
        </c:ser>
        <c:ser>
          <c:idx val="1"/>
          <c:order val="2"/>
          <c:tx>
            <c:v>st I.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List1!$D$23:$D$55</c:f>
              <c:numCache>
                <c:formatCode>0.0</c:formatCode>
                <c:ptCount val="33"/>
                <c:pt idx="0">
                  <c:v>0</c:v>
                </c:pt>
                <c:pt idx="1">
                  <c:v>2.1354026496148073</c:v>
                </c:pt>
                <c:pt idx="2">
                  <c:v>4.2708052992296146</c:v>
                </c:pt>
                <c:pt idx="3">
                  <c:v>6.4062079488444219</c:v>
                </c:pt>
                <c:pt idx="4">
                  <c:v>8.5416105984592292</c:v>
                </c:pt>
                <c:pt idx="5">
                  <c:v>10.677013248074037</c:v>
                </c:pt>
                <c:pt idx="6">
                  <c:v>12.812415897688844</c:v>
                </c:pt>
                <c:pt idx="7">
                  <c:v>14.947818547303651</c:v>
                </c:pt>
                <c:pt idx="8">
                  <c:v>17.083221196918458</c:v>
                </c:pt>
                <c:pt idx="9">
                  <c:v>19.218623846533266</c:v>
                </c:pt>
                <c:pt idx="10">
                  <c:v>21.354026496148073</c:v>
                </c:pt>
                <c:pt idx="11">
                  <c:v>23.48942914576288</c:v>
                </c:pt>
                <c:pt idx="12">
                  <c:v>25.624831795377688</c:v>
                </c:pt>
                <c:pt idx="13">
                  <c:v>27.760234444992495</c:v>
                </c:pt>
                <c:pt idx="14">
                  <c:v>29.895637094607302</c:v>
                </c:pt>
                <c:pt idx="15">
                  <c:v>32.031039744222113</c:v>
                </c:pt>
                <c:pt idx="16">
                  <c:v>34.166442393836917</c:v>
                </c:pt>
                <c:pt idx="17">
                  <c:v>36.301845043451721</c:v>
                </c:pt>
                <c:pt idx="18">
                  <c:v>38.437247693066524</c:v>
                </c:pt>
                <c:pt idx="19">
                  <c:v>40.572650342681328</c:v>
                </c:pt>
                <c:pt idx="20">
                  <c:v>42.708052992296132</c:v>
                </c:pt>
                <c:pt idx="21">
                  <c:v>44.843455641910936</c:v>
                </c:pt>
                <c:pt idx="22">
                  <c:v>46.978858291525739</c:v>
                </c:pt>
                <c:pt idx="23">
                  <c:v>49.114260941140543</c:v>
                </c:pt>
                <c:pt idx="24">
                  <c:v>51.249663590755347</c:v>
                </c:pt>
                <c:pt idx="25">
                  <c:v>53.385066240370151</c:v>
                </c:pt>
                <c:pt idx="26">
                  <c:v>55.520468889984954</c:v>
                </c:pt>
                <c:pt idx="27">
                  <c:v>57.655871539599758</c:v>
                </c:pt>
                <c:pt idx="28">
                  <c:v>59.791274189214562</c:v>
                </c:pt>
                <c:pt idx="29">
                  <c:v>61.926676838829366</c:v>
                </c:pt>
                <c:pt idx="30">
                  <c:v>64.062079488444169</c:v>
                </c:pt>
                <c:pt idx="31">
                  <c:v>66.197482138058973</c:v>
                </c:pt>
                <c:pt idx="32">
                  <c:v>68.332884787673777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ser>
          <c:idx val="2"/>
          <c:order val="3"/>
          <c:tx>
            <c:v>st II.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List1!$E$23:$E$55</c:f>
              <c:numCache>
                <c:formatCode>0.0</c:formatCode>
                <c:ptCount val="33"/>
                <c:pt idx="0">
                  <c:v>0</c:v>
                </c:pt>
                <c:pt idx="1">
                  <c:v>3.647110062805746</c:v>
                </c:pt>
                <c:pt idx="2">
                  <c:v>7.294220125611492</c:v>
                </c:pt>
                <c:pt idx="3">
                  <c:v>10.941330188417238</c:v>
                </c:pt>
                <c:pt idx="4">
                  <c:v>14.588440251222984</c:v>
                </c:pt>
                <c:pt idx="5">
                  <c:v>18.235550314028728</c:v>
                </c:pt>
                <c:pt idx="6">
                  <c:v>21.882660376834473</c:v>
                </c:pt>
                <c:pt idx="7">
                  <c:v>25.529770439640217</c:v>
                </c:pt>
                <c:pt idx="8">
                  <c:v>29.176880502445961</c:v>
                </c:pt>
                <c:pt idx="9">
                  <c:v>32.823990565251705</c:v>
                </c:pt>
                <c:pt idx="10">
                  <c:v>36.471100628057449</c:v>
                </c:pt>
                <c:pt idx="11">
                  <c:v>40.118210690863194</c:v>
                </c:pt>
                <c:pt idx="12">
                  <c:v>43.765320753668938</c:v>
                </c:pt>
                <c:pt idx="13">
                  <c:v>47.412430816474682</c:v>
                </c:pt>
                <c:pt idx="14">
                  <c:v>51.059540879280426</c:v>
                </c:pt>
                <c:pt idx="15">
                  <c:v>54.706650942086171</c:v>
                </c:pt>
                <c:pt idx="16">
                  <c:v>58.353761004891915</c:v>
                </c:pt>
                <c:pt idx="17">
                  <c:v>62.000871067697659</c:v>
                </c:pt>
                <c:pt idx="18">
                  <c:v>65.64798113050341</c:v>
                </c:pt>
                <c:pt idx="19">
                  <c:v>69.295091193309162</c:v>
                </c:pt>
                <c:pt idx="20">
                  <c:v>72.942201256114913</c:v>
                </c:pt>
                <c:pt idx="21">
                  <c:v>76.589311318920664</c:v>
                </c:pt>
                <c:pt idx="22">
                  <c:v>80.236421381726416</c:v>
                </c:pt>
                <c:pt idx="23">
                  <c:v>83.883531444532167</c:v>
                </c:pt>
                <c:pt idx="24">
                  <c:v>87.530641507337918</c:v>
                </c:pt>
                <c:pt idx="25">
                  <c:v>91.17775157014367</c:v>
                </c:pt>
                <c:pt idx="26">
                  <c:v>94.824861632949421</c:v>
                </c:pt>
                <c:pt idx="27">
                  <c:v>98.471971695755173</c:v>
                </c:pt>
                <c:pt idx="28">
                  <c:v>102.11908175856092</c:v>
                </c:pt>
                <c:pt idx="29">
                  <c:v>105.76619182136668</c:v>
                </c:pt>
                <c:pt idx="30">
                  <c:v>109.41330188417243</c:v>
                </c:pt>
                <c:pt idx="31">
                  <c:v>113.06041194697818</c:v>
                </c:pt>
                <c:pt idx="32">
                  <c:v>116.70752200978393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ser>
          <c:idx val="3"/>
          <c:order val="4"/>
          <c:tx>
            <c:v>st III.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List1!$F$23:$F$55</c:f>
              <c:numCache>
                <c:formatCode>0.0</c:formatCode>
                <c:ptCount val="33"/>
                <c:pt idx="0">
                  <c:v>0</c:v>
                </c:pt>
                <c:pt idx="1">
                  <c:v>5.2077339036342511</c:v>
                </c:pt>
                <c:pt idx="2">
                  <c:v>10.415467807268502</c:v>
                </c:pt>
                <c:pt idx="3">
                  <c:v>15.623201710902753</c:v>
                </c:pt>
                <c:pt idx="4">
                  <c:v>20.830935614537005</c:v>
                </c:pt>
                <c:pt idx="5">
                  <c:v>26.038669518171254</c:v>
                </c:pt>
                <c:pt idx="6">
                  <c:v>31.246403421805503</c:v>
                </c:pt>
                <c:pt idx="7">
                  <c:v>36.454137325439753</c:v>
                </c:pt>
                <c:pt idx="8">
                  <c:v>41.661871229074002</c:v>
                </c:pt>
                <c:pt idx="9">
                  <c:v>46.869605132708251</c:v>
                </c:pt>
                <c:pt idx="10">
                  <c:v>52.077339036342501</c:v>
                </c:pt>
                <c:pt idx="11">
                  <c:v>57.28507293997675</c:v>
                </c:pt>
                <c:pt idx="12">
                  <c:v>62.492806843611</c:v>
                </c:pt>
                <c:pt idx="13">
                  <c:v>67.700540747245256</c:v>
                </c:pt>
                <c:pt idx="14">
                  <c:v>72.908274650879505</c:v>
                </c:pt>
                <c:pt idx="15">
                  <c:v>78.116008554513755</c:v>
                </c:pt>
                <c:pt idx="16">
                  <c:v>83.323742458148004</c:v>
                </c:pt>
                <c:pt idx="17">
                  <c:v>88.531476361782254</c:v>
                </c:pt>
                <c:pt idx="18">
                  <c:v>93.739210265416503</c:v>
                </c:pt>
                <c:pt idx="19">
                  <c:v>98.946944169050752</c:v>
                </c:pt>
                <c:pt idx="20">
                  <c:v>104.154678072685</c:v>
                </c:pt>
                <c:pt idx="21">
                  <c:v>109.36241197631925</c:v>
                </c:pt>
                <c:pt idx="22">
                  <c:v>114.5701458799535</c:v>
                </c:pt>
                <c:pt idx="23">
                  <c:v>119.77787978358775</c:v>
                </c:pt>
                <c:pt idx="24">
                  <c:v>124.985613687222</c:v>
                </c:pt>
                <c:pt idx="25">
                  <c:v>130.19334759085626</c:v>
                </c:pt>
                <c:pt idx="26">
                  <c:v>135.40108149449051</c:v>
                </c:pt>
                <c:pt idx="27">
                  <c:v>140.60881539812476</c:v>
                </c:pt>
                <c:pt idx="28">
                  <c:v>145.81654930175901</c:v>
                </c:pt>
                <c:pt idx="29">
                  <c:v>151.02428320539326</c:v>
                </c:pt>
                <c:pt idx="30">
                  <c:v>156.23201710902751</c:v>
                </c:pt>
                <c:pt idx="31">
                  <c:v>161.43975101266176</c:v>
                </c:pt>
                <c:pt idx="32">
                  <c:v>166.64748491629601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ser>
          <c:idx val="4"/>
          <c:order val="5"/>
          <c:tx>
            <c:v>st IV.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List1!$G$23:$G$55</c:f>
              <c:numCache>
                <c:formatCode>0.0</c:formatCode>
                <c:ptCount val="33"/>
                <c:pt idx="0">
                  <c:v>0</c:v>
                </c:pt>
                <c:pt idx="1">
                  <c:v>7.2470083448631968</c:v>
                </c:pt>
                <c:pt idx="2">
                  <c:v>14.494016689726394</c:v>
                </c:pt>
                <c:pt idx="3">
                  <c:v>21.74102503458959</c:v>
                </c:pt>
                <c:pt idx="4">
                  <c:v>28.988033379452787</c:v>
                </c:pt>
                <c:pt idx="5">
                  <c:v>36.235041724315984</c:v>
                </c:pt>
                <c:pt idx="6">
                  <c:v>43.482050069179181</c:v>
                </c:pt>
                <c:pt idx="7">
                  <c:v>50.729058414042377</c:v>
                </c:pt>
                <c:pt idx="8">
                  <c:v>57.976066758905574</c:v>
                </c:pt>
                <c:pt idx="9">
                  <c:v>65.223075103768764</c:v>
                </c:pt>
                <c:pt idx="10">
                  <c:v>72.470083448631954</c:v>
                </c:pt>
                <c:pt idx="11">
                  <c:v>79.717091793495143</c:v>
                </c:pt>
                <c:pt idx="12">
                  <c:v>86.964100138358333</c:v>
                </c:pt>
                <c:pt idx="13">
                  <c:v>94.211108483221523</c:v>
                </c:pt>
                <c:pt idx="14">
                  <c:v>101.45811682808471</c:v>
                </c:pt>
                <c:pt idx="15">
                  <c:v>108.7051251729479</c:v>
                </c:pt>
                <c:pt idx="16">
                  <c:v>115.95213351781109</c:v>
                </c:pt>
                <c:pt idx="17">
                  <c:v>123.19914186267428</c:v>
                </c:pt>
                <c:pt idx="18">
                  <c:v>130.44615020753747</c:v>
                </c:pt>
                <c:pt idx="19">
                  <c:v>137.69315855240066</c:v>
                </c:pt>
                <c:pt idx="20">
                  <c:v>144.94016689726385</c:v>
                </c:pt>
                <c:pt idx="21">
                  <c:v>152.18717524212704</c:v>
                </c:pt>
                <c:pt idx="22">
                  <c:v>159.43418358699023</c:v>
                </c:pt>
                <c:pt idx="23">
                  <c:v>166.68119193185342</c:v>
                </c:pt>
                <c:pt idx="24">
                  <c:v>173.92820027671661</c:v>
                </c:pt>
                <c:pt idx="25">
                  <c:v>181.1752086215798</c:v>
                </c:pt>
                <c:pt idx="26">
                  <c:v>188.42221696644299</c:v>
                </c:pt>
                <c:pt idx="27">
                  <c:v>195.66922531130618</c:v>
                </c:pt>
                <c:pt idx="28">
                  <c:v>202.91623365616937</c:v>
                </c:pt>
                <c:pt idx="29">
                  <c:v>210.16324200103256</c:v>
                </c:pt>
                <c:pt idx="30">
                  <c:v>217.41025034589575</c:v>
                </c:pt>
                <c:pt idx="31">
                  <c:v>224.65725869075894</c:v>
                </c:pt>
                <c:pt idx="32">
                  <c:v>231.90426703562213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ser>
          <c:idx val="5"/>
          <c:order val="6"/>
          <c:tx>
            <c:v>st V.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List1!$H$23:$H$55</c:f>
              <c:numCache>
                <c:formatCode>0.0</c:formatCode>
                <c:ptCount val="33"/>
                <c:pt idx="0">
                  <c:v>0</c:v>
                </c:pt>
                <c:pt idx="1">
                  <c:v>8.6683570783073343</c:v>
                </c:pt>
                <c:pt idx="2">
                  <c:v>17.336714156614669</c:v>
                </c:pt>
                <c:pt idx="3">
                  <c:v>26.005071234922003</c:v>
                </c:pt>
                <c:pt idx="4">
                  <c:v>34.673428313229337</c:v>
                </c:pt>
                <c:pt idx="5">
                  <c:v>43.341785391536675</c:v>
                </c:pt>
                <c:pt idx="6">
                  <c:v>52.010142469844013</c:v>
                </c:pt>
                <c:pt idx="7">
                  <c:v>60.67849954815135</c:v>
                </c:pt>
                <c:pt idx="8">
                  <c:v>69.346856626458688</c:v>
                </c:pt>
                <c:pt idx="9">
                  <c:v>78.015213704766026</c:v>
                </c:pt>
                <c:pt idx="10">
                  <c:v>86.683570783073364</c:v>
                </c:pt>
                <c:pt idx="11">
                  <c:v>95.351927861380702</c:v>
                </c:pt>
                <c:pt idx="12">
                  <c:v>104.02028493968804</c:v>
                </c:pt>
                <c:pt idx="13">
                  <c:v>112.68864201799538</c:v>
                </c:pt>
                <c:pt idx="14">
                  <c:v>121.35699909630272</c:v>
                </c:pt>
                <c:pt idx="15">
                  <c:v>130.02535617461004</c:v>
                </c:pt>
                <c:pt idx="16">
                  <c:v>138.69371325291738</c:v>
                </c:pt>
                <c:pt idx="17">
                  <c:v>147.36207033122471</c:v>
                </c:pt>
                <c:pt idx="18">
                  <c:v>156.03042740953205</c:v>
                </c:pt>
                <c:pt idx="19">
                  <c:v>164.69878448783939</c:v>
                </c:pt>
                <c:pt idx="20">
                  <c:v>173.36714156614673</c:v>
                </c:pt>
                <c:pt idx="21">
                  <c:v>182.03549864445407</c:v>
                </c:pt>
                <c:pt idx="22">
                  <c:v>190.7038557227614</c:v>
                </c:pt>
                <c:pt idx="23">
                  <c:v>199.37221280106874</c:v>
                </c:pt>
                <c:pt idx="24">
                  <c:v>208.04056987937608</c:v>
                </c:pt>
                <c:pt idx="25">
                  <c:v>216.70892695768342</c:v>
                </c:pt>
                <c:pt idx="26">
                  <c:v>225.37728403599075</c:v>
                </c:pt>
                <c:pt idx="27">
                  <c:v>234.04564111429809</c:v>
                </c:pt>
                <c:pt idx="28">
                  <c:v>242.71399819260543</c:v>
                </c:pt>
                <c:pt idx="29">
                  <c:v>251.38235527091277</c:v>
                </c:pt>
                <c:pt idx="30">
                  <c:v>260.05071234922008</c:v>
                </c:pt>
                <c:pt idx="31">
                  <c:v>268.71906942752742</c:v>
                </c:pt>
                <c:pt idx="32">
                  <c:v>277.38742650583475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axId val="69193728"/>
        <c:axId val="69195648"/>
      </c:scatterChart>
      <c:valAx>
        <c:axId val="6919372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km/h</a:t>
                </a:r>
              </a:p>
            </c:rich>
          </c:tx>
          <c:layout>
            <c:manualLayout>
              <c:xMode val="edge"/>
              <c:yMode val="edge"/>
              <c:x val="0.50265137373832569"/>
              <c:y val="0.93794140758702826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9195648"/>
        <c:crosses val="autoZero"/>
        <c:crossBetween val="midCat"/>
        <c:minorUnit val="10"/>
      </c:valAx>
      <c:valAx>
        <c:axId val="69195648"/>
        <c:scaling>
          <c:orientation val="minMax"/>
          <c:max val="800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ot./min</a:t>
                </a:r>
              </a:p>
            </c:rich>
          </c:tx>
          <c:layout>
            <c:manualLayout>
              <c:xMode val="edge"/>
              <c:yMode val="edge"/>
              <c:x val="1.6967134978508883E-2"/>
              <c:y val="0.46262373186247407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9193728"/>
        <c:crosses val="autoZero"/>
        <c:crossBetween val="midCat"/>
        <c:minorUnit val="5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89" l="0.78740157499999996" r="0.78740157499999996" t="0.98425196899999989" header="0.49212598450000006" footer="0.49212598450000006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Diagram převodů - 6st převodovka</a:t>
            </a:r>
          </a:p>
        </c:rich>
      </c:tx>
      <c:layout>
        <c:manualLayout>
          <c:xMode val="edge"/>
          <c:yMode val="edge"/>
          <c:x val="0.39830508474576282"/>
          <c:y val="2.676056338028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686440677966129E-2"/>
          <c:y val="0.10422535211267607"/>
          <c:w val="0.88241525423728817"/>
          <c:h val="0.79577464788732399"/>
        </c:manualLayout>
      </c:layout>
      <c:scatterChart>
        <c:scatterStyle val="lineMarker"/>
        <c:ser>
          <c:idx val="6"/>
          <c:order val="0"/>
          <c:tx>
            <c:v>rpm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layout>
                <c:manualLayout>
                  <c:x val="-2.6301214466835716E-2"/>
                  <c:y val="2.2065727699530548E-2"/>
                </c:manualLayout>
              </c:layout>
              <c:dLblPos val="r"/>
              <c:showVal val="1"/>
            </c:dLbl>
            <c:dLbl>
              <c:idx val="3"/>
              <c:delete val="1"/>
            </c:dLbl>
            <c:dLbl>
              <c:idx val="4"/>
              <c:layout>
                <c:manualLayout>
                  <c:x val="-2.5591440900395925E-2"/>
                  <c:y val="2.3474178403755899E-2"/>
                </c:manualLayout>
              </c:layout>
              <c:dLblPos val="r"/>
              <c:showVal val="1"/>
            </c:dLbl>
            <c:dLbl>
              <c:idx val="5"/>
              <c:delete val="1"/>
            </c:dLbl>
            <c:dLbl>
              <c:idx val="6"/>
              <c:layout>
                <c:manualLayout>
                  <c:x val="-2.2763023266159536E-2"/>
                  <c:y val="2.2065727699530548E-2"/>
                </c:manualLayout>
              </c:layout>
              <c:dLblPos val="r"/>
              <c:showVal val="1"/>
            </c:dLbl>
            <c:dLbl>
              <c:idx val="7"/>
              <c:delete val="1"/>
            </c:dLbl>
            <c:dLbl>
              <c:idx val="8"/>
              <c:layout>
                <c:manualLayout>
                  <c:x val="-2.0994038880733135E-2"/>
                  <c:y val="2.2065727699530548E-2"/>
                </c:manualLayout>
              </c:layout>
              <c:dLblPos val="r"/>
              <c:showVal val="1"/>
            </c:dLbl>
            <c:dLbl>
              <c:idx val="9"/>
              <c:delete val="1"/>
            </c:dLbl>
            <c:dLbl>
              <c:idx val="10"/>
              <c:layout>
                <c:manualLayout>
                  <c:x val="-2.4521553449886564E-2"/>
                  <c:y val="2.0657276995305198E-2"/>
                </c:manualLayout>
              </c:layout>
              <c:dLblPos val="r"/>
              <c:showVal val="1"/>
            </c:dLbl>
            <c:dLbl>
              <c:idx val="11"/>
              <c:delete val="1"/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Val val="1"/>
          </c:dLbls>
          <c:xVal>
            <c:strRef>
              <c:f>List1!$G$73:$G$84</c:f>
              <c:strCache>
                <c:ptCount val="12"/>
                <c:pt idx="0">
                  <c:v>0,00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 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 </c:v>
                </c:pt>
                <c:pt idx="10">
                  <c:v> </c:v>
                </c:pt>
                <c:pt idx="11">
                  <c:v> </c:v>
                </c:pt>
              </c:strCache>
            </c:strRef>
          </c:xVal>
          <c:yVal>
            <c:numRef>
              <c:f>List1!$F$73:$F$84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</c:ser>
        <c:ser>
          <c:idx val="0"/>
          <c:order val="1"/>
          <c:tx>
            <c:v>kmh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 val="-2.6126384625650607E-2"/>
                  <c:y val="-3.4272300469483589E-2"/>
                </c:manualLayout>
              </c:layout>
              <c:dLblPos val="r"/>
              <c:showCatName val="1"/>
            </c:dLbl>
            <c:dLbl>
              <c:idx val="2"/>
              <c:delete val="1"/>
            </c:dLbl>
            <c:dLbl>
              <c:idx val="3"/>
              <c:layout>
                <c:manualLayout>
                  <c:x val="-2.012011210463099E-2"/>
                  <c:y val="-3.5680751173708926E-2"/>
                </c:manualLayout>
              </c:layout>
              <c:dLblPos val="r"/>
              <c:showCatNam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1.6232372436496282E-2"/>
                  <c:y val="-3.5680751173708926E-2"/>
                </c:manualLayout>
              </c:layout>
              <c:dLblPos val="r"/>
              <c:showCatName val="1"/>
            </c:dLbl>
            <c:dLbl>
              <c:idx val="6"/>
              <c:delete val="1"/>
            </c:dLbl>
            <c:dLbl>
              <c:idx val="7"/>
              <c:layout>
                <c:manualLayout>
                  <c:x val="-1.0225988700564978E-2"/>
                  <c:y val="-3.5680751173708926E-2"/>
                </c:manualLayout>
              </c:layout>
              <c:dLblPos val="r"/>
              <c:showCatName val="1"/>
            </c:dLbl>
            <c:dLbl>
              <c:idx val="8"/>
              <c:delete val="1"/>
            </c:dLbl>
            <c:dLbl>
              <c:idx val="9"/>
              <c:layout>
                <c:manualLayout>
                  <c:x val="-3.1602829307353329E-3"/>
                  <c:y val="-3.5680751173708926E-2"/>
                </c:manualLayout>
              </c:layout>
              <c:dLblPos val="r"/>
              <c:showCatName val="1"/>
            </c:dLbl>
            <c:dLbl>
              <c:idx val="10"/>
              <c:delete val="1"/>
            </c:dLbl>
            <c:dLbl>
              <c:idx val="11"/>
              <c:layout>
                <c:manualLayout>
                  <c:x val="-1.3912985453089345E-3"/>
                  <c:y val="-3.5680751173708926E-2"/>
                </c:manualLayout>
              </c:layout>
              <c:dLblPos val="r"/>
              <c:showCatName val="1"/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r"/>
            <c:showCatName val="1"/>
          </c:dLbls>
          <c:xVal>
            <c:strRef>
              <c:f>List1!$G$73:$G$84</c:f>
              <c:strCache>
                <c:ptCount val="12"/>
                <c:pt idx="0">
                  <c:v>0,00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 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 </c:v>
                </c:pt>
                <c:pt idx="10">
                  <c:v> </c:v>
                </c:pt>
                <c:pt idx="11">
                  <c:v> </c:v>
                </c:pt>
              </c:strCache>
            </c:strRef>
          </c:xVal>
          <c:yVal>
            <c:numRef>
              <c:f>List1!$F$73:$F$84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</c:ser>
        <c:ser>
          <c:idx val="1"/>
          <c:order val="2"/>
          <c:tx>
            <c:v>st I.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List1!$D$23:$D$55</c:f>
              <c:numCache>
                <c:formatCode>0.0</c:formatCode>
                <c:ptCount val="33"/>
                <c:pt idx="0">
                  <c:v>0</c:v>
                </c:pt>
                <c:pt idx="1">
                  <c:v>2.1354026496148073</c:v>
                </c:pt>
                <c:pt idx="2">
                  <c:v>4.2708052992296146</c:v>
                </c:pt>
                <c:pt idx="3">
                  <c:v>6.4062079488444219</c:v>
                </c:pt>
                <c:pt idx="4">
                  <c:v>8.5416105984592292</c:v>
                </c:pt>
                <c:pt idx="5">
                  <c:v>10.677013248074037</c:v>
                </c:pt>
                <c:pt idx="6">
                  <c:v>12.812415897688844</c:v>
                </c:pt>
                <c:pt idx="7">
                  <c:v>14.947818547303651</c:v>
                </c:pt>
                <c:pt idx="8">
                  <c:v>17.083221196918458</c:v>
                </c:pt>
                <c:pt idx="9">
                  <c:v>19.218623846533266</c:v>
                </c:pt>
                <c:pt idx="10">
                  <c:v>21.354026496148073</c:v>
                </c:pt>
                <c:pt idx="11">
                  <c:v>23.48942914576288</c:v>
                </c:pt>
                <c:pt idx="12">
                  <c:v>25.624831795377688</c:v>
                </c:pt>
                <c:pt idx="13">
                  <c:v>27.760234444992495</c:v>
                </c:pt>
                <c:pt idx="14">
                  <c:v>29.895637094607302</c:v>
                </c:pt>
                <c:pt idx="15">
                  <c:v>32.031039744222113</c:v>
                </c:pt>
                <c:pt idx="16">
                  <c:v>34.166442393836917</c:v>
                </c:pt>
                <c:pt idx="17">
                  <c:v>36.301845043451721</c:v>
                </c:pt>
                <c:pt idx="18">
                  <c:v>38.437247693066524</c:v>
                </c:pt>
                <c:pt idx="19">
                  <c:v>40.572650342681328</c:v>
                </c:pt>
                <c:pt idx="20">
                  <c:v>42.708052992296132</c:v>
                </c:pt>
                <c:pt idx="21">
                  <c:v>44.843455641910936</c:v>
                </c:pt>
                <c:pt idx="22">
                  <c:v>46.978858291525739</c:v>
                </c:pt>
                <c:pt idx="23">
                  <c:v>49.114260941140543</c:v>
                </c:pt>
                <c:pt idx="24">
                  <c:v>51.249663590755347</c:v>
                </c:pt>
                <c:pt idx="25">
                  <c:v>53.385066240370151</c:v>
                </c:pt>
                <c:pt idx="26">
                  <c:v>55.520468889984954</c:v>
                </c:pt>
                <c:pt idx="27">
                  <c:v>57.655871539599758</c:v>
                </c:pt>
                <c:pt idx="28">
                  <c:v>59.791274189214562</c:v>
                </c:pt>
                <c:pt idx="29">
                  <c:v>61.926676838829366</c:v>
                </c:pt>
                <c:pt idx="30">
                  <c:v>64.062079488444169</c:v>
                </c:pt>
                <c:pt idx="31">
                  <c:v>66.197482138058973</c:v>
                </c:pt>
                <c:pt idx="32">
                  <c:v>68.332884787673777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ser>
          <c:idx val="2"/>
          <c:order val="3"/>
          <c:tx>
            <c:v>st II.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List1!$E$23:$E$55</c:f>
              <c:numCache>
                <c:formatCode>0.0</c:formatCode>
                <c:ptCount val="33"/>
                <c:pt idx="0">
                  <c:v>0</c:v>
                </c:pt>
                <c:pt idx="1">
                  <c:v>3.647110062805746</c:v>
                </c:pt>
                <c:pt idx="2">
                  <c:v>7.294220125611492</c:v>
                </c:pt>
                <c:pt idx="3">
                  <c:v>10.941330188417238</c:v>
                </c:pt>
                <c:pt idx="4">
                  <c:v>14.588440251222984</c:v>
                </c:pt>
                <c:pt idx="5">
                  <c:v>18.235550314028728</c:v>
                </c:pt>
                <c:pt idx="6">
                  <c:v>21.882660376834473</c:v>
                </c:pt>
                <c:pt idx="7">
                  <c:v>25.529770439640217</c:v>
                </c:pt>
                <c:pt idx="8">
                  <c:v>29.176880502445961</c:v>
                </c:pt>
                <c:pt idx="9">
                  <c:v>32.823990565251705</c:v>
                </c:pt>
                <c:pt idx="10">
                  <c:v>36.471100628057449</c:v>
                </c:pt>
                <c:pt idx="11">
                  <c:v>40.118210690863194</c:v>
                </c:pt>
                <c:pt idx="12">
                  <c:v>43.765320753668938</c:v>
                </c:pt>
                <c:pt idx="13">
                  <c:v>47.412430816474682</c:v>
                </c:pt>
                <c:pt idx="14">
                  <c:v>51.059540879280426</c:v>
                </c:pt>
                <c:pt idx="15">
                  <c:v>54.706650942086171</c:v>
                </c:pt>
                <c:pt idx="16">
                  <c:v>58.353761004891915</c:v>
                </c:pt>
                <c:pt idx="17">
                  <c:v>62.000871067697659</c:v>
                </c:pt>
                <c:pt idx="18">
                  <c:v>65.64798113050341</c:v>
                </c:pt>
                <c:pt idx="19">
                  <c:v>69.295091193309162</c:v>
                </c:pt>
                <c:pt idx="20">
                  <c:v>72.942201256114913</c:v>
                </c:pt>
                <c:pt idx="21">
                  <c:v>76.589311318920664</c:v>
                </c:pt>
                <c:pt idx="22">
                  <c:v>80.236421381726416</c:v>
                </c:pt>
                <c:pt idx="23">
                  <c:v>83.883531444532167</c:v>
                </c:pt>
                <c:pt idx="24">
                  <c:v>87.530641507337918</c:v>
                </c:pt>
                <c:pt idx="25">
                  <c:v>91.17775157014367</c:v>
                </c:pt>
                <c:pt idx="26">
                  <c:v>94.824861632949421</c:v>
                </c:pt>
                <c:pt idx="27">
                  <c:v>98.471971695755173</c:v>
                </c:pt>
                <c:pt idx="28">
                  <c:v>102.11908175856092</c:v>
                </c:pt>
                <c:pt idx="29">
                  <c:v>105.76619182136668</c:v>
                </c:pt>
                <c:pt idx="30">
                  <c:v>109.41330188417243</c:v>
                </c:pt>
                <c:pt idx="31">
                  <c:v>113.06041194697818</c:v>
                </c:pt>
                <c:pt idx="32">
                  <c:v>116.70752200978393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ser>
          <c:idx val="3"/>
          <c:order val="4"/>
          <c:tx>
            <c:v>st III.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List1!$F$23:$F$55</c:f>
              <c:numCache>
                <c:formatCode>0.0</c:formatCode>
                <c:ptCount val="33"/>
                <c:pt idx="0">
                  <c:v>0</c:v>
                </c:pt>
                <c:pt idx="1">
                  <c:v>5.2077339036342511</c:v>
                </c:pt>
                <c:pt idx="2">
                  <c:v>10.415467807268502</c:v>
                </c:pt>
                <c:pt idx="3">
                  <c:v>15.623201710902753</c:v>
                </c:pt>
                <c:pt idx="4">
                  <c:v>20.830935614537005</c:v>
                </c:pt>
                <c:pt idx="5">
                  <c:v>26.038669518171254</c:v>
                </c:pt>
                <c:pt idx="6">
                  <c:v>31.246403421805503</c:v>
                </c:pt>
                <c:pt idx="7">
                  <c:v>36.454137325439753</c:v>
                </c:pt>
                <c:pt idx="8">
                  <c:v>41.661871229074002</c:v>
                </c:pt>
                <c:pt idx="9">
                  <c:v>46.869605132708251</c:v>
                </c:pt>
                <c:pt idx="10">
                  <c:v>52.077339036342501</c:v>
                </c:pt>
                <c:pt idx="11">
                  <c:v>57.28507293997675</c:v>
                </c:pt>
                <c:pt idx="12">
                  <c:v>62.492806843611</c:v>
                </c:pt>
                <c:pt idx="13">
                  <c:v>67.700540747245256</c:v>
                </c:pt>
                <c:pt idx="14">
                  <c:v>72.908274650879505</c:v>
                </c:pt>
                <c:pt idx="15">
                  <c:v>78.116008554513755</c:v>
                </c:pt>
                <c:pt idx="16">
                  <c:v>83.323742458148004</c:v>
                </c:pt>
                <c:pt idx="17">
                  <c:v>88.531476361782254</c:v>
                </c:pt>
                <c:pt idx="18">
                  <c:v>93.739210265416503</c:v>
                </c:pt>
                <c:pt idx="19">
                  <c:v>98.946944169050752</c:v>
                </c:pt>
                <c:pt idx="20">
                  <c:v>104.154678072685</c:v>
                </c:pt>
                <c:pt idx="21">
                  <c:v>109.36241197631925</c:v>
                </c:pt>
                <c:pt idx="22">
                  <c:v>114.5701458799535</c:v>
                </c:pt>
                <c:pt idx="23">
                  <c:v>119.77787978358775</c:v>
                </c:pt>
                <c:pt idx="24">
                  <c:v>124.985613687222</c:v>
                </c:pt>
                <c:pt idx="25">
                  <c:v>130.19334759085626</c:v>
                </c:pt>
                <c:pt idx="26">
                  <c:v>135.40108149449051</c:v>
                </c:pt>
                <c:pt idx="27">
                  <c:v>140.60881539812476</c:v>
                </c:pt>
                <c:pt idx="28">
                  <c:v>145.81654930175901</c:v>
                </c:pt>
                <c:pt idx="29">
                  <c:v>151.02428320539326</c:v>
                </c:pt>
                <c:pt idx="30">
                  <c:v>156.23201710902751</c:v>
                </c:pt>
                <c:pt idx="31">
                  <c:v>161.43975101266176</c:v>
                </c:pt>
                <c:pt idx="32">
                  <c:v>166.64748491629601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ser>
          <c:idx val="4"/>
          <c:order val="5"/>
          <c:tx>
            <c:v>st IV.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List1!$G$23:$G$55</c:f>
              <c:numCache>
                <c:formatCode>0.0</c:formatCode>
                <c:ptCount val="33"/>
                <c:pt idx="0">
                  <c:v>0</c:v>
                </c:pt>
                <c:pt idx="1">
                  <c:v>7.2470083448631968</c:v>
                </c:pt>
                <c:pt idx="2">
                  <c:v>14.494016689726394</c:v>
                </c:pt>
                <c:pt idx="3">
                  <c:v>21.74102503458959</c:v>
                </c:pt>
                <c:pt idx="4">
                  <c:v>28.988033379452787</c:v>
                </c:pt>
                <c:pt idx="5">
                  <c:v>36.235041724315984</c:v>
                </c:pt>
                <c:pt idx="6">
                  <c:v>43.482050069179181</c:v>
                </c:pt>
                <c:pt idx="7">
                  <c:v>50.729058414042377</c:v>
                </c:pt>
                <c:pt idx="8">
                  <c:v>57.976066758905574</c:v>
                </c:pt>
                <c:pt idx="9">
                  <c:v>65.223075103768764</c:v>
                </c:pt>
                <c:pt idx="10">
                  <c:v>72.470083448631954</c:v>
                </c:pt>
                <c:pt idx="11">
                  <c:v>79.717091793495143</c:v>
                </c:pt>
                <c:pt idx="12">
                  <c:v>86.964100138358333</c:v>
                </c:pt>
                <c:pt idx="13">
                  <c:v>94.211108483221523</c:v>
                </c:pt>
                <c:pt idx="14">
                  <c:v>101.45811682808471</c:v>
                </c:pt>
                <c:pt idx="15">
                  <c:v>108.7051251729479</c:v>
                </c:pt>
                <c:pt idx="16">
                  <c:v>115.95213351781109</c:v>
                </c:pt>
                <c:pt idx="17">
                  <c:v>123.19914186267428</c:v>
                </c:pt>
                <c:pt idx="18">
                  <c:v>130.44615020753747</c:v>
                </c:pt>
                <c:pt idx="19">
                  <c:v>137.69315855240066</c:v>
                </c:pt>
                <c:pt idx="20">
                  <c:v>144.94016689726385</c:v>
                </c:pt>
                <c:pt idx="21">
                  <c:v>152.18717524212704</c:v>
                </c:pt>
                <c:pt idx="22">
                  <c:v>159.43418358699023</c:v>
                </c:pt>
                <c:pt idx="23">
                  <c:v>166.68119193185342</c:v>
                </c:pt>
                <c:pt idx="24">
                  <c:v>173.92820027671661</c:v>
                </c:pt>
                <c:pt idx="25">
                  <c:v>181.1752086215798</c:v>
                </c:pt>
                <c:pt idx="26">
                  <c:v>188.42221696644299</c:v>
                </c:pt>
                <c:pt idx="27">
                  <c:v>195.66922531130618</c:v>
                </c:pt>
                <c:pt idx="28">
                  <c:v>202.91623365616937</c:v>
                </c:pt>
                <c:pt idx="29">
                  <c:v>210.16324200103256</c:v>
                </c:pt>
                <c:pt idx="30">
                  <c:v>217.41025034589575</c:v>
                </c:pt>
                <c:pt idx="31">
                  <c:v>224.65725869075894</c:v>
                </c:pt>
                <c:pt idx="32">
                  <c:v>231.90426703562213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ser>
          <c:idx val="5"/>
          <c:order val="6"/>
          <c:tx>
            <c:v>st V.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List1!$H$23:$H$55</c:f>
              <c:numCache>
                <c:formatCode>0.0</c:formatCode>
                <c:ptCount val="33"/>
                <c:pt idx="0">
                  <c:v>0</c:v>
                </c:pt>
                <c:pt idx="1">
                  <c:v>8.6683570783073343</c:v>
                </c:pt>
                <c:pt idx="2">
                  <c:v>17.336714156614669</c:v>
                </c:pt>
                <c:pt idx="3">
                  <c:v>26.005071234922003</c:v>
                </c:pt>
                <c:pt idx="4">
                  <c:v>34.673428313229337</c:v>
                </c:pt>
                <c:pt idx="5">
                  <c:v>43.341785391536675</c:v>
                </c:pt>
                <c:pt idx="6">
                  <c:v>52.010142469844013</c:v>
                </c:pt>
                <c:pt idx="7">
                  <c:v>60.67849954815135</c:v>
                </c:pt>
                <c:pt idx="8">
                  <c:v>69.346856626458688</c:v>
                </c:pt>
                <c:pt idx="9">
                  <c:v>78.015213704766026</c:v>
                </c:pt>
                <c:pt idx="10">
                  <c:v>86.683570783073364</c:v>
                </c:pt>
                <c:pt idx="11">
                  <c:v>95.351927861380702</c:v>
                </c:pt>
                <c:pt idx="12">
                  <c:v>104.02028493968804</c:v>
                </c:pt>
                <c:pt idx="13">
                  <c:v>112.68864201799538</c:v>
                </c:pt>
                <c:pt idx="14">
                  <c:v>121.35699909630272</c:v>
                </c:pt>
                <c:pt idx="15">
                  <c:v>130.02535617461004</c:v>
                </c:pt>
                <c:pt idx="16">
                  <c:v>138.69371325291738</c:v>
                </c:pt>
                <c:pt idx="17">
                  <c:v>147.36207033122471</c:v>
                </c:pt>
                <c:pt idx="18">
                  <c:v>156.03042740953205</c:v>
                </c:pt>
                <c:pt idx="19">
                  <c:v>164.69878448783939</c:v>
                </c:pt>
                <c:pt idx="20">
                  <c:v>173.36714156614673</c:v>
                </c:pt>
                <c:pt idx="21">
                  <c:v>182.03549864445407</c:v>
                </c:pt>
                <c:pt idx="22">
                  <c:v>190.7038557227614</c:v>
                </c:pt>
                <c:pt idx="23">
                  <c:v>199.37221280106874</c:v>
                </c:pt>
                <c:pt idx="24">
                  <c:v>208.04056987937608</c:v>
                </c:pt>
                <c:pt idx="25">
                  <c:v>216.70892695768342</c:v>
                </c:pt>
                <c:pt idx="26">
                  <c:v>225.37728403599075</c:v>
                </c:pt>
                <c:pt idx="27">
                  <c:v>234.04564111429809</c:v>
                </c:pt>
                <c:pt idx="28">
                  <c:v>242.71399819260543</c:v>
                </c:pt>
                <c:pt idx="29">
                  <c:v>251.38235527091277</c:v>
                </c:pt>
                <c:pt idx="30">
                  <c:v>260.05071234922008</c:v>
                </c:pt>
                <c:pt idx="31">
                  <c:v>268.71906942752742</c:v>
                </c:pt>
                <c:pt idx="32">
                  <c:v>277.38742650583475</c:v>
                </c:pt>
              </c:numCache>
            </c:num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ser>
          <c:idx val="7"/>
          <c:order val="7"/>
          <c:tx>
            <c:v>st VI.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strRef>
              <c:f>List1!$I$23:$I$55</c:f>
              <c:strCache>
                <c:ptCount val="33"/>
                <c:pt idx="0">
                  <c:v> 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 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 </c:v>
                </c:pt>
                <c:pt idx="10">
                  <c:v> </c:v>
                </c:pt>
                <c:pt idx="11">
                  <c:v> </c:v>
                </c:pt>
                <c:pt idx="12">
                  <c:v> </c:v>
                </c:pt>
                <c:pt idx="13">
                  <c:v> </c:v>
                </c:pt>
                <c:pt idx="14">
                  <c:v> 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 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 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 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</c:strCache>
            </c:strRef>
          </c:xVal>
          <c:yVal>
            <c:numRef>
              <c:f>List1!$C$23:$C$55</c:f>
              <c:numCache>
                <c:formatCode>General</c:formatCode>
                <c:ptCount val="33"/>
                <c:pt idx="0">
                  <c:v>0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2250</c:v>
                </c:pt>
                <c:pt idx="10">
                  <c:v>2500</c:v>
                </c:pt>
                <c:pt idx="11">
                  <c:v>2750</c:v>
                </c:pt>
                <c:pt idx="12">
                  <c:v>3000</c:v>
                </c:pt>
                <c:pt idx="13">
                  <c:v>3250</c:v>
                </c:pt>
                <c:pt idx="14">
                  <c:v>3500</c:v>
                </c:pt>
                <c:pt idx="15">
                  <c:v>3750</c:v>
                </c:pt>
                <c:pt idx="16">
                  <c:v>4000</c:v>
                </c:pt>
                <c:pt idx="17">
                  <c:v>4250</c:v>
                </c:pt>
                <c:pt idx="18">
                  <c:v>4500</c:v>
                </c:pt>
                <c:pt idx="19">
                  <c:v>4750</c:v>
                </c:pt>
                <c:pt idx="20">
                  <c:v>5000</c:v>
                </c:pt>
                <c:pt idx="21">
                  <c:v>5250</c:v>
                </c:pt>
                <c:pt idx="22">
                  <c:v>5500</c:v>
                </c:pt>
                <c:pt idx="23">
                  <c:v>5750</c:v>
                </c:pt>
                <c:pt idx="24">
                  <c:v>6000</c:v>
                </c:pt>
                <c:pt idx="25">
                  <c:v>6250</c:v>
                </c:pt>
                <c:pt idx="26">
                  <c:v>6500</c:v>
                </c:pt>
                <c:pt idx="27">
                  <c:v>6750</c:v>
                </c:pt>
                <c:pt idx="28">
                  <c:v>7000</c:v>
                </c:pt>
                <c:pt idx="29">
                  <c:v>7250</c:v>
                </c:pt>
                <c:pt idx="30">
                  <c:v>7500</c:v>
                </c:pt>
                <c:pt idx="31">
                  <c:v>7750</c:v>
                </c:pt>
                <c:pt idx="32">
                  <c:v>8000</c:v>
                </c:pt>
              </c:numCache>
            </c:numRef>
          </c:yVal>
        </c:ser>
        <c:axId val="75210752"/>
        <c:axId val="75212672"/>
      </c:scatterChart>
      <c:valAx>
        <c:axId val="7521075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km/h</a:t>
                </a:r>
              </a:p>
            </c:rich>
          </c:tx>
          <c:layout>
            <c:manualLayout>
              <c:xMode val="edge"/>
              <c:yMode val="edge"/>
              <c:x val="0.50211864406779649"/>
              <c:y val="0.93802816901408459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5212672"/>
        <c:crosses val="autoZero"/>
        <c:crossBetween val="midCat"/>
        <c:minorUnit val="10"/>
      </c:valAx>
      <c:valAx>
        <c:axId val="75212672"/>
        <c:scaling>
          <c:orientation val="minMax"/>
          <c:max val="800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ot./min</a:t>
                </a:r>
              </a:p>
            </c:rich>
          </c:tx>
          <c:layout>
            <c:manualLayout>
              <c:xMode val="edge"/>
              <c:yMode val="edge"/>
              <c:x val="1.6949152542372881E-2"/>
              <c:y val="0.46197183098591554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5210752"/>
        <c:crosses val="autoZero"/>
        <c:crossBetween val="midCat"/>
        <c:minorUnit val="5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89" l="0.78740157499999996" r="0.78740157499999996" t="0.98425196899999989" header="0.49212598450000006" footer="0.4921259845000000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56</xdr:row>
      <xdr:rowOff>28575</xdr:rowOff>
    </xdr:from>
    <xdr:to>
      <xdr:col>10</xdr:col>
      <xdr:colOff>0</xdr:colOff>
      <xdr:row>97</xdr:row>
      <xdr:rowOff>142875</xdr:rowOff>
    </xdr:to>
    <xdr:graphicFrame macro="">
      <xdr:nvGraphicFramePr>
        <xdr:cNvPr id="103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98</xdr:row>
      <xdr:rowOff>28575</xdr:rowOff>
    </xdr:from>
    <xdr:to>
      <xdr:col>10</xdr:col>
      <xdr:colOff>9525</xdr:colOff>
      <xdr:row>139</xdr:row>
      <xdr:rowOff>152400</xdr:rowOff>
    </xdr:to>
    <xdr:graphicFrame macro="">
      <xdr:nvGraphicFramePr>
        <xdr:cNvPr id="1038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B1:J84"/>
  <sheetViews>
    <sheetView tabSelected="1" topLeftCell="A25" workbookViewId="0">
      <selection activeCell="D8" sqref="D8"/>
    </sheetView>
  </sheetViews>
  <sheetFormatPr defaultRowHeight="12.75"/>
  <cols>
    <col min="1" max="1" width="0.5703125" style="7" customWidth="1"/>
    <col min="2" max="2" width="3.42578125" style="7" customWidth="1"/>
    <col min="3" max="3" width="25.85546875" style="7" customWidth="1"/>
    <col min="4" max="9" width="17" style="7" customWidth="1"/>
    <col min="10" max="10" width="3.42578125" style="7" customWidth="1"/>
    <col min="11" max="11" width="0.5703125" style="7" customWidth="1"/>
    <col min="12" max="16384" width="9.140625" style="7"/>
  </cols>
  <sheetData>
    <row r="1" spans="2:10" ht="30" customHeight="1">
      <c r="C1" s="84" t="s">
        <v>2</v>
      </c>
      <c r="D1" s="84"/>
      <c r="E1" s="84"/>
      <c r="F1" s="84"/>
      <c r="G1" s="84"/>
      <c r="H1" s="84"/>
      <c r="I1" s="84"/>
    </row>
    <row r="2" spans="2:10" ht="97.5" customHeight="1">
      <c r="C2" s="85" t="s">
        <v>35</v>
      </c>
      <c r="D2" s="86"/>
      <c r="E2" s="86"/>
      <c r="F2" s="86"/>
      <c r="G2" s="86"/>
      <c r="H2" s="86"/>
      <c r="I2" s="86"/>
    </row>
    <row r="3" spans="2:10" s="6" customFormat="1" ht="37.5" customHeight="1" thickBot="1">
      <c r="C3" s="83" t="s">
        <v>34</v>
      </c>
      <c r="D3" s="83"/>
      <c r="E3" s="83"/>
      <c r="F3" s="83"/>
      <c r="G3" s="83"/>
      <c r="H3" s="83"/>
      <c r="I3" s="83"/>
    </row>
    <row r="4" spans="2:10" s="8" customFormat="1" ht="21.75" customHeight="1">
      <c r="B4" s="31"/>
      <c r="C4" s="87"/>
      <c r="D4" s="87"/>
      <c r="E4" s="87"/>
      <c r="F4" s="87"/>
      <c r="G4" s="87"/>
      <c r="H4" s="87"/>
      <c r="I4" s="87"/>
      <c r="J4" s="32"/>
    </row>
    <row r="5" spans="2:10" s="11" customFormat="1" ht="9" customHeight="1" thickBot="1">
      <c r="B5" s="33"/>
      <c r="C5" s="3"/>
      <c r="D5" s="9"/>
      <c r="E5" s="10"/>
      <c r="F5" s="10"/>
      <c r="G5" s="10"/>
      <c r="H5" s="9"/>
      <c r="I5" s="9"/>
      <c r="J5" s="34"/>
    </row>
    <row r="6" spans="2:10" s="13" customFormat="1" ht="28.5" customHeight="1" thickBot="1">
      <c r="B6" s="35"/>
      <c r="C6" s="88" t="s">
        <v>23</v>
      </c>
      <c r="D6" s="89"/>
      <c r="E6" s="10"/>
      <c r="F6" s="12" t="s">
        <v>15</v>
      </c>
      <c r="G6" s="1"/>
      <c r="H6" s="88" t="s">
        <v>24</v>
      </c>
      <c r="I6" s="89"/>
      <c r="J6" s="36"/>
    </row>
    <row r="7" spans="2:10" s="8" customFormat="1" ht="28.5" customHeight="1" thickBot="1">
      <c r="B7" s="37"/>
      <c r="C7" s="14" t="s">
        <v>9</v>
      </c>
      <c r="D7" s="65">
        <v>185</v>
      </c>
      <c r="E7" s="10"/>
      <c r="F7" s="68">
        <v>4.1050000000000004</v>
      </c>
      <c r="G7" s="1"/>
      <c r="H7" s="14" t="s">
        <v>9</v>
      </c>
      <c r="I7" s="65"/>
      <c r="J7" s="38"/>
    </row>
    <row r="8" spans="2:10" s="8" customFormat="1" ht="28.5" customHeight="1" thickBot="1">
      <c r="B8" s="33"/>
      <c r="C8" s="15" t="s">
        <v>10</v>
      </c>
      <c r="D8" s="66">
        <v>55</v>
      </c>
      <c r="E8" s="10"/>
      <c r="F8" s="1"/>
      <c r="G8" s="1"/>
      <c r="H8" s="15" t="s">
        <v>12</v>
      </c>
      <c r="I8" s="66"/>
      <c r="J8" s="38"/>
    </row>
    <row r="9" spans="2:10" s="8" customFormat="1" ht="28.5" customHeight="1" thickBot="1">
      <c r="B9" s="33"/>
      <c r="C9" s="16" t="s">
        <v>11</v>
      </c>
      <c r="D9" s="67">
        <v>15</v>
      </c>
      <c r="E9" s="10"/>
      <c r="F9" s="12" t="s">
        <v>16</v>
      </c>
      <c r="G9" s="1"/>
      <c r="H9" s="16" t="s">
        <v>11</v>
      </c>
      <c r="I9" s="67"/>
      <c r="J9" s="38"/>
    </row>
    <row r="10" spans="2:10" s="18" customFormat="1" ht="28.5" customHeight="1" thickBot="1">
      <c r="B10" s="33"/>
      <c r="C10" s="30" t="s">
        <v>14</v>
      </c>
      <c r="D10" s="17">
        <f>((D9*2.54)+(((D7/10)*(D8/100))*2))/100</f>
        <v>0.58450000000000002</v>
      </c>
      <c r="E10" s="10"/>
      <c r="F10" s="68">
        <v>6000</v>
      </c>
      <c r="G10" s="1"/>
      <c r="H10" s="30" t="s">
        <v>14</v>
      </c>
      <c r="I10" s="17">
        <f>I8/1000</f>
        <v>0</v>
      </c>
      <c r="J10" s="39"/>
    </row>
    <row r="11" spans="2:10" s="18" customFormat="1" ht="9" customHeight="1" thickBot="1">
      <c r="B11" s="40"/>
      <c r="C11" s="19"/>
      <c r="D11" s="20"/>
      <c r="E11" s="10"/>
      <c r="F11" s="2"/>
      <c r="G11" s="1"/>
      <c r="H11" s="19"/>
      <c r="I11" s="20"/>
      <c r="J11" s="39"/>
    </row>
    <row r="12" spans="2:10" s="8" customFormat="1" ht="21.75" customHeight="1">
      <c r="B12" s="40"/>
      <c r="C12" s="21" t="s">
        <v>17</v>
      </c>
      <c r="D12" s="22" t="s">
        <v>3</v>
      </c>
      <c r="E12" s="22" t="s">
        <v>4</v>
      </c>
      <c r="F12" s="22" t="s">
        <v>5</v>
      </c>
      <c r="G12" s="22" t="s">
        <v>6</v>
      </c>
      <c r="H12" s="22" t="s">
        <v>7</v>
      </c>
      <c r="I12" s="23" t="s">
        <v>8</v>
      </c>
      <c r="J12" s="38"/>
    </row>
    <row r="13" spans="2:10" s="8" customFormat="1" ht="21.75" customHeight="1" thickBot="1">
      <c r="B13" s="33"/>
      <c r="C13" s="27" t="s">
        <v>18</v>
      </c>
      <c r="D13" s="69">
        <v>3.1459999999999999</v>
      </c>
      <c r="E13" s="69">
        <v>1.8420000000000001</v>
      </c>
      <c r="F13" s="69">
        <v>1.29</v>
      </c>
      <c r="G13" s="69">
        <v>0.92700000000000005</v>
      </c>
      <c r="H13" s="69">
        <v>0.77500000000000002</v>
      </c>
      <c r="I13" s="70"/>
      <c r="J13" s="38"/>
    </row>
    <row r="14" spans="2:10" s="5" customFormat="1" ht="9" customHeight="1" thickBot="1">
      <c r="B14" s="33"/>
      <c r="C14" s="3"/>
      <c r="D14" s="4"/>
      <c r="E14" s="10"/>
      <c r="F14" s="10"/>
      <c r="G14" s="10"/>
      <c r="H14" s="4"/>
      <c r="I14" s="4"/>
      <c r="J14" s="38"/>
    </row>
    <row r="15" spans="2:10" s="18" customFormat="1" ht="21.75" customHeight="1" thickBot="1">
      <c r="B15" s="33"/>
      <c r="C15" s="30" t="s">
        <v>13</v>
      </c>
      <c r="D15" s="28">
        <f>((D69*D68)/1000)*60</f>
        <v>51.249663590755375</v>
      </c>
      <c r="E15" s="28">
        <f>((E69*D68)/1000)*60</f>
        <v>87.530641507337904</v>
      </c>
      <c r="F15" s="28">
        <f>((F69*D68)/1000)*60</f>
        <v>124.98561368722201</v>
      </c>
      <c r="G15" s="28">
        <f>((G69*D68)/1000)*60</f>
        <v>173.92820027671672</v>
      </c>
      <c r="H15" s="28">
        <f>IF(H13,((H69*D68)/1000)*60," ")</f>
        <v>208.04056987937605</v>
      </c>
      <c r="I15" s="29" t="str">
        <f>IF(I13,((I69*D68)/1000)*60," ")</f>
        <v xml:space="preserve"> </v>
      </c>
      <c r="J15" s="39"/>
    </row>
    <row r="16" spans="2:10" s="18" customFormat="1" ht="21.75" customHeight="1">
      <c r="B16" s="40"/>
      <c r="C16" s="92" t="s">
        <v>19</v>
      </c>
      <c r="D16" s="93"/>
      <c r="E16" s="43">
        <f>E15-D15</f>
        <v>36.280977916582529</v>
      </c>
      <c r="F16" s="43">
        <f>F15-E15</f>
        <v>37.454972179884109</v>
      </c>
      <c r="G16" s="43">
        <f>G15-F15</f>
        <v>48.942586589494709</v>
      </c>
      <c r="H16" s="43">
        <f>H15-G15</f>
        <v>34.112369602659328</v>
      </c>
      <c r="I16" s="44" t="str">
        <f>IF(I13,I15-H15," ")</f>
        <v xml:space="preserve"> </v>
      </c>
      <c r="J16" s="39"/>
    </row>
    <row r="17" spans="2:10" s="18" customFormat="1" ht="21.75" customHeight="1">
      <c r="B17" s="40"/>
      <c r="C17" s="94" t="s">
        <v>21</v>
      </c>
      <c r="D17" s="95"/>
      <c r="E17" s="25">
        <f>D69/((1/E13)/F7)</f>
        <v>3513.0324221233309</v>
      </c>
      <c r="F17" s="25">
        <f>E69/((1/F13)/F7)</f>
        <v>4201.9543973941372</v>
      </c>
      <c r="G17" s="25">
        <f>F69/((1/G13)/F7)</f>
        <v>4311.6279069767443</v>
      </c>
      <c r="H17" s="25">
        <f>G69/((1/H13)/F7)</f>
        <v>5016.1812297734623</v>
      </c>
      <c r="I17" s="26" t="str">
        <f>IF(I13,H69/((1/I13)/F7)," ")</f>
        <v xml:space="preserve"> </v>
      </c>
      <c r="J17" s="39"/>
    </row>
    <row r="18" spans="2:10" s="18" customFormat="1" ht="21.75" customHeight="1" thickBot="1">
      <c r="B18" s="40"/>
      <c r="C18" s="73" t="s">
        <v>22</v>
      </c>
      <c r="D18" s="74"/>
      <c r="E18" s="24">
        <f>F10-E17</f>
        <v>2486.9675778766691</v>
      </c>
      <c r="F18" s="24">
        <f>F10-F17</f>
        <v>1798.0456026058628</v>
      </c>
      <c r="G18" s="24">
        <f>F10-G17</f>
        <v>1688.3720930232557</v>
      </c>
      <c r="H18" s="24">
        <f>F10-H17</f>
        <v>983.81877022653771</v>
      </c>
      <c r="I18" s="72" t="str">
        <f>IF(I13,F10-I17," ")</f>
        <v xml:space="preserve"> </v>
      </c>
      <c r="J18" s="39"/>
    </row>
    <row r="19" spans="2:10" s="8" customFormat="1" ht="21.75" customHeight="1" thickBot="1">
      <c r="B19" s="41"/>
      <c r="C19" s="90"/>
      <c r="D19" s="91"/>
      <c r="E19" s="91"/>
      <c r="F19" s="91"/>
      <c r="G19" s="91"/>
      <c r="H19" s="91"/>
      <c r="I19" s="91"/>
      <c r="J19" s="42"/>
    </row>
    <row r="20" spans="2:10" s="53" customFormat="1" ht="15.75" customHeight="1" thickBot="1"/>
    <row r="21" spans="2:10" s="53" customFormat="1" ht="36.75" customHeight="1">
      <c r="B21" s="77" t="s">
        <v>33</v>
      </c>
      <c r="C21" s="78"/>
      <c r="D21" s="78"/>
      <c r="E21" s="78"/>
      <c r="F21" s="78"/>
      <c r="G21" s="78"/>
      <c r="H21" s="78"/>
      <c r="I21" s="79"/>
    </row>
    <row r="22" spans="2:10" s="53" customFormat="1" ht="14.25" customHeight="1">
      <c r="B22" s="80" t="s">
        <v>20</v>
      </c>
      <c r="C22" s="45"/>
      <c r="D22" s="46" t="s">
        <v>3</v>
      </c>
      <c r="E22" s="46" t="s">
        <v>4</v>
      </c>
      <c r="F22" s="46" t="s">
        <v>5</v>
      </c>
      <c r="G22" s="46" t="s">
        <v>6</v>
      </c>
      <c r="H22" s="46" t="s">
        <v>7</v>
      </c>
      <c r="I22" s="47" t="s">
        <v>8</v>
      </c>
    </row>
    <row r="23" spans="2:10" s="53" customFormat="1" ht="14.25" customHeight="1">
      <c r="B23" s="81"/>
      <c r="C23" s="46">
        <v>0</v>
      </c>
      <c r="D23" s="54">
        <f>(((((1/D13)/F7)*C23)*D68)/1000)*60</f>
        <v>0</v>
      </c>
      <c r="E23" s="54">
        <f>(((((1/E13)/F7)*C23)*D68)/1000)*60</f>
        <v>0</v>
      </c>
      <c r="F23" s="54">
        <f>(((((1/F13)/F7)*C23)*D68)/1000)*60</f>
        <v>0</v>
      </c>
      <c r="G23" s="54">
        <f>(((((1/G13)/F7)*C23)*D68)/1000)*60</f>
        <v>0</v>
      </c>
      <c r="H23" s="54">
        <f>(((((1/H13)/F7)*C23)*D68)/1000)*60</f>
        <v>0</v>
      </c>
      <c r="I23" s="55" t="str">
        <f>IF(I13,(((((1/I13)/F7)*C23)*D68)/1000)*60," ")</f>
        <v xml:space="preserve"> </v>
      </c>
    </row>
    <row r="24" spans="2:10" s="53" customFormat="1" ht="14.25" customHeight="1">
      <c r="B24" s="81"/>
      <c r="C24" s="48">
        <v>250</v>
      </c>
      <c r="D24" s="51">
        <f>(((((1/D13)/F7)*C24)*D68)/1000)*60</f>
        <v>2.1354026496148073</v>
      </c>
      <c r="E24" s="51">
        <f>(((((1/E13)/F7)*C24)*D68)/1000)*60</f>
        <v>3.647110062805746</v>
      </c>
      <c r="F24" s="51">
        <f>(((((1/F13)/F7)*C24)*D68)/1000)*60</f>
        <v>5.2077339036342511</v>
      </c>
      <c r="G24" s="51">
        <f>(((((1/G13)/F7)*C24)*D68)/1000)*60</f>
        <v>7.2470083448631968</v>
      </c>
      <c r="H24" s="51">
        <f>(((((1/H13)/F7)*C24)*D68)/1000)*60</f>
        <v>8.6683570783073343</v>
      </c>
      <c r="I24" s="52" t="str">
        <f>IF(I13,(((((1/I13)/F7)*C24)*D68)/1000)*60," ")</f>
        <v xml:space="preserve"> </v>
      </c>
    </row>
    <row r="25" spans="2:10" s="53" customFormat="1" ht="14.25" customHeight="1">
      <c r="B25" s="81"/>
      <c r="C25" s="46">
        <v>500</v>
      </c>
      <c r="D25" s="56">
        <f>D24+D24</f>
        <v>4.2708052992296146</v>
      </c>
      <c r="E25" s="56">
        <f>E24+E24</f>
        <v>7.294220125611492</v>
      </c>
      <c r="F25" s="56">
        <f>F24+F24</f>
        <v>10.415467807268502</v>
      </c>
      <c r="G25" s="56">
        <f>G24+G24</f>
        <v>14.494016689726394</v>
      </c>
      <c r="H25" s="56">
        <f>H24+H24</f>
        <v>17.336714156614669</v>
      </c>
      <c r="I25" s="57" t="str">
        <f>IF(I13,I24+I24," ")</f>
        <v xml:space="preserve"> </v>
      </c>
    </row>
    <row r="26" spans="2:10" s="53" customFormat="1" ht="14.25" customHeight="1">
      <c r="B26" s="81"/>
      <c r="C26" s="48">
        <v>750</v>
      </c>
      <c r="D26" s="49">
        <f>D25+D24</f>
        <v>6.4062079488444219</v>
      </c>
      <c r="E26" s="49">
        <f>E25+E24</f>
        <v>10.941330188417238</v>
      </c>
      <c r="F26" s="49">
        <f>F25+F24</f>
        <v>15.623201710902753</v>
      </c>
      <c r="G26" s="49">
        <f>G25+G24</f>
        <v>21.74102503458959</v>
      </c>
      <c r="H26" s="49">
        <f>H25+H24</f>
        <v>26.005071234922003</v>
      </c>
      <c r="I26" s="50" t="str">
        <f>IF(I13,I25+I24," ")</f>
        <v xml:space="preserve"> </v>
      </c>
    </row>
    <row r="27" spans="2:10" s="53" customFormat="1" ht="14.25" customHeight="1">
      <c r="B27" s="81"/>
      <c r="C27" s="46">
        <v>1000</v>
      </c>
      <c r="D27" s="56">
        <f>D26+D24</f>
        <v>8.5416105984592292</v>
      </c>
      <c r="E27" s="56">
        <f>E26+E24</f>
        <v>14.588440251222984</v>
      </c>
      <c r="F27" s="56">
        <f>F26+F24</f>
        <v>20.830935614537005</v>
      </c>
      <c r="G27" s="56">
        <f>G26+G24</f>
        <v>28.988033379452787</v>
      </c>
      <c r="H27" s="56">
        <f>H26+H24</f>
        <v>34.673428313229337</v>
      </c>
      <c r="I27" s="57" t="str">
        <f>IF(I13,I26+I24," ")</f>
        <v xml:space="preserve"> </v>
      </c>
    </row>
    <row r="28" spans="2:10" s="53" customFormat="1" ht="14.25" customHeight="1">
      <c r="B28" s="81"/>
      <c r="C28" s="48">
        <v>1250</v>
      </c>
      <c r="D28" s="49">
        <f>D27+D24</f>
        <v>10.677013248074037</v>
      </c>
      <c r="E28" s="49">
        <f>E27+E24</f>
        <v>18.235550314028728</v>
      </c>
      <c r="F28" s="49">
        <f>F27+F24</f>
        <v>26.038669518171254</v>
      </c>
      <c r="G28" s="49">
        <f>G27+G24</f>
        <v>36.235041724315984</v>
      </c>
      <c r="H28" s="49">
        <f>H27+H24</f>
        <v>43.341785391536675</v>
      </c>
      <c r="I28" s="50" t="str">
        <f>IF(I13,I27+I24," ")</f>
        <v xml:space="preserve"> </v>
      </c>
    </row>
    <row r="29" spans="2:10" s="53" customFormat="1" ht="14.25" customHeight="1">
      <c r="B29" s="81"/>
      <c r="C29" s="46">
        <v>1500</v>
      </c>
      <c r="D29" s="56">
        <f>D28+D24</f>
        <v>12.812415897688844</v>
      </c>
      <c r="E29" s="56">
        <f>E28+E24</f>
        <v>21.882660376834473</v>
      </c>
      <c r="F29" s="56">
        <f>F28+F24</f>
        <v>31.246403421805503</v>
      </c>
      <c r="G29" s="56">
        <f>G28+G24</f>
        <v>43.482050069179181</v>
      </c>
      <c r="H29" s="56">
        <f>H28+H24</f>
        <v>52.010142469844013</v>
      </c>
      <c r="I29" s="57" t="str">
        <f>IF(I13,I28+I24," ")</f>
        <v xml:space="preserve"> </v>
      </c>
    </row>
    <row r="30" spans="2:10" s="53" customFormat="1" ht="14.25" customHeight="1">
      <c r="B30" s="81"/>
      <c r="C30" s="48">
        <v>1750</v>
      </c>
      <c r="D30" s="49">
        <f>D29+D24</f>
        <v>14.947818547303651</v>
      </c>
      <c r="E30" s="49">
        <f>E29+E24</f>
        <v>25.529770439640217</v>
      </c>
      <c r="F30" s="49">
        <f>F29+F24</f>
        <v>36.454137325439753</v>
      </c>
      <c r="G30" s="49">
        <f>G29+G24</f>
        <v>50.729058414042377</v>
      </c>
      <c r="H30" s="49">
        <f>H29+H24</f>
        <v>60.67849954815135</v>
      </c>
      <c r="I30" s="50" t="str">
        <f>IF(I13,I29+I24," ")</f>
        <v xml:space="preserve"> </v>
      </c>
    </row>
    <row r="31" spans="2:10" s="53" customFormat="1" ht="14.25" customHeight="1">
      <c r="B31" s="81"/>
      <c r="C31" s="46">
        <v>2000</v>
      </c>
      <c r="D31" s="56">
        <f>D30+D24</f>
        <v>17.083221196918458</v>
      </c>
      <c r="E31" s="56">
        <f>E30+E24</f>
        <v>29.176880502445961</v>
      </c>
      <c r="F31" s="56">
        <f>F30+F24</f>
        <v>41.661871229074002</v>
      </c>
      <c r="G31" s="56">
        <f>G30+G24</f>
        <v>57.976066758905574</v>
      </c>
      <c r="H31" s="56">
        <f>H30+H24</f>
        <v>69.346856626458688</v>
      </c>
      <c r="I31" s="57" t="str">
        <f>IF(I13,I30+I24," ")</f>
        <v xml:space="preserve"> </v>
      </c>
    </row>
    <row r="32" spans="2:10" s="53" customFormat="1" ht="14.25" customHeight="1">
      <c r="B32" s="81"/>
      <c r="C32" s="48">
        <v>2250</v>
      </c>
      <c r="D32" s="49">
        <f>D31+D24</f>
        <v>19.218623846533266</v>
      </c>
      <c r="E32" s="49">
        <f>E31+E24</f>
        <v>32.823990565251705</v>
      </c>
      <c r="F32" s="49">
        <f>F31+F24</f>
        <v>46.869605132708251</v>
      </c>
      <c r="G32" s="49">
        <f>G31+G24</f>
        <v>65.223075103768764</v>
      </c>
      <c r="H32" s="49">
        <f>H31+H24</f>
        <v>78.015213704766026</v>
      </c>
      <c r="I32" s="50" t="str">
        <f>IF(I13,I31+I24," ")</f>
        <v xml:space="preserve"> </v>
      </c>
    </row>
    <row r="33" spans="2:9" s="53" customFormat="1" ht="14.25" customHeight="1">
      <c r="B33" s="81"/>
      <c r="C33" s="46">
        <v>2500</v>
      </c>
      <c r="D33" s="56">
        <f>D32+D24</f>
        <v>21.354026496148073</v>
      </c>
      <c r="E33" s="56">
        <f>E32+E24</f>
        <v>36.471100628057449</v>
      </c>
      <c r="F33" s="56">
        <f>F32+F24</f>
        <v>52.077339036342501</v>
      </c>
      <c r="G33" s="56">
        <f>G32+G24</f>
        <v>72.470083448631954</v>
      </c>
      <c r="H33" s="56">
        <f>H32+H24</f>
        <v>86.683570783073364</v>
      </c>
      <c r="I33" s="57" t="str">
        <f>IF(I13,I32+I24," ")</f>
        <v xml:space="preserve"> </v>
      </c>
    </row>
    <row r="34" spans="2:9" s="53" customFormat="1" ht="14.25" customHeight="1">
      <c r="B34" s="81"/>
      <c r="C34" s="48">
        <v>2750</v>
      </c>
      <c r="D34" s="49">
        <f>D33+D24</f>
        <v>23.48942914576288</v>
      </c>
      <c r="E34" s="49">
        <f>E33+E24</f>
        <v>40.118210690863194</v>
      </c>
      <c r="F34" s="49">
        <f>F33+F24</f>
        <v>57.28507293997675</v>
      </c>
      <c r="G34" s="49">
        <f>G33+G24</f>
        <v>79.717091793495143</v>
      </c>
      <c r="H34" s="49">
        <f>H33+H24</f>
        <v>95.351927861380702</v>
      </c>
      <c r="I34" s="50" t="str">
        <f>IF(I13,I33+I24," ")</f>
        <v xml:space="preserve"> </v>
      </c>
    </row>
    <row r="35" spans="2:9" s="53" customFormat="1" ht="14.25" customHeight="1">
      <c r="B35" s="81"/>
      <c r="C35" s="46">
        <v>3000</v>
      </c>
      <c r="D35" s="56">
        <f>D34+D24</f>
        <v>25.624831795377688</v>
      </c>
      <c r="E35" s="56">
        <f>E34+E24</f>
        <v>43.765320753668938</v>
      </c>
      <c r="F35" s="56">
        <f>F34+F24</f>
        <v>62.492806843611</v>
      </c>
      <c r="G35" s="56">
        <f>G34+G24</f>
        <v>86.964100138358333</v>
      </c>
      <c r="H35" s="56">
        <f>H34+H24</f>
        <v>104.02028493968804</v>
      </c>
      <c r="I35" s="57" t="str">
        <f>IF(I13,I34+I24," ")</f>
        <v xml:space="preserve"> </v>
      </c>
    </row>
    <row r="36" spans="2:9" s="53" customFormat="1" ht="14.25" customHeight="1">
      <c r="B36" s="81"/>
      <c r="C36" s="48">
        <v>3250</v>
      </c>
      <c r="D36" s="49">
        <f>D35+D24</f>
        <v>27.760234444992495</v>
      </c>
      <c r="E36" s="49">
        <f>E35+E24</f>
        <v>47.412430816474682</v>
      </c>
      <c r="F36" s="49">
        <f>F35+F24</f>
        <v>67.700540747245256</v>
      </c>
      <c r="G36" s="49">
        <f>G35+G24</f>
        <v>94.211108483221523</v>
      </c>
      <c r="H36" s="49">
        <f>H35+H24</f>
        <v>112.68864201799538</v>
      </c>
      <c r="I36" s="50" t="str">
        <f>IF(I13,I35+I24," ")</f>
        <v xml:space="preserve"> </v>
      </c>
    </row>
    <row r="37" spans="2:9" s="53" customFormat="1" ht="14.25" customHeight="1">
      <c r="B37" s="81"/>
      <c r="C37" s="46">
        <v>3500</v>
      </c>
      <c r="D37" s="56">
        <f>D36+D24</f>
        <v>29.895637094607302</v>
      </c>
      <c r="E37" s="56">
        <f>E36+E24</f>
        <v>51.059540879280426</v>
      </c>
      <c r="F37" s="56">
        <f>F36+F24</f>
        <v>72.908274650879505</v>
      </c>
      <c r="G37" s="56">
        <f>G36+G24</f>
        <v>101.45811682808471</v>
      </c>
      <c r="H37" s="56">
        <f>H36+H24</f>
        <v>121.35699909630272</v>
      </c>
      <c r="I37" s="57" t="str">
        <f>IF(I13,I36+I24," ")</f>
        <v xml:space="preserve"> </v>
      </c>
    </row>
    <row r="38" spans="2:9" s="53" customFormat="1" ht="14.25" customHeight="1">
      <c r="B38" s="81"/>
      <c r="C38" s="48">
        <v>3750</v>
      </c>
      <c r="D38" s="49">
        <f>D37+D24</f>
        <v>32.031039744222113</v>
      </c>
      <c r="E38" s="49">
        <f>E37+E24</f>
        <v>54.706650942086171</v>
      </c>
      <c r="F38" s="49">
        <f>F37+F24</f>
        <v>78.116008554513755</v>
      </c>
      <c r="G38" s="49">
        <f>G37+G24</f>
        <v>108.7051251729479</v>
      </c>
      <c r="H38" s="49">
        <f>H37+H24</f>
        <v>130.02535617461004</v>
      </c>
      <c r="I38" s="50" t="str">
        <f>IF(I13,I37+I24," ")</f>
        <v xml:space="preserve"> </v>
      </c>
    </row>
    <row r="39" spans="2:9" s="53" customFormat="1" ht="14.25" customHeight="1">
      <c r="B39" s="81"/>
      <c r="C39" s="46">
        <v>4000</v>
      </c>
      <c r="D39" s="56">
        <f>D38+D24</f>
        <v>34.166442393836917</v>
      </c>
      <c r="E39" s="56">
        <f>E38+E24</f>
        <v>58.353761004891915</v>
      </c>
      <c r="F39" s="56">
        <f>F38+F24</f>
        <v>83.323742458148004</v>
      </c>
      <c r="G39" s="56">
        <f>G38+G24</f>
        <v>115.95213351781109</v>
      </c>
      <c r="H39" s="56">
        <f>H38+H24</f>
        <v>138.69371325291738</v>
      </c>
      <c r="I39" s="57" t="str">
        <f>IF(I13,I38+I24," ")</f>
        <v xml:space="preserve"> </v>
      </c>
    </row>
    <row r="40" spans="2:9" s="53" customFormat="1" ht="14.25" customHeight="1">
      <c r="B40" s="81"/>
      <c r="C40" s="48">
        <v>4250</v>
      </c>
      <c r="D40" s="49">
        <f>D39+D24</f>
        <v>36.301845043451721</v>
      </c>
      <c r="E40" s="49">
        <f>E39+E24</f>
        <v>62.000871067697659</v>
      </c>
      <c r="F40" s="49">
        <f>F39+F24</f>
        <v>88.531476361782254</v>
      </c>
      <c r="G40" s="49">
        <f>G39+G24</f>
        <v>123.19914186267428</v>
      </c>
      <c r="H40" s="49">
        <f>H39+H24</f>
        <v>147.36207033122471</v>
      </c>
      <c r="I40" s="50" t="str">
        <f>IF(I13,I39+I24," ")</f>
        <v xml:space="preserve"> </v>
      </c>
    </row>
    <row r="41" spans="2:9" s="53" customFormat="1" ht="14.25" customHeight="1">
      <c r="B41" s="81"/>
      <c r="C41" s="46">
        <v>4500</v>
      </c>
      <c r="D41" s="56">
        <f>D40+D24</f>
        <v>38.437247693066524</v>
      </c>
      <c r="E41" s="56">
        <f>E40+E24</f>
        <v>65.64798113050341</v>
      </c>
      <c r="F41" s="56">
        <f>F40+F24</f>
        <v>93.739210265416503</v>
      </c>
      <c r="G41" s="56">
        <f>G40+G24</f>
        <v>130.44615020753747</v>
      </c>
      <c r="H41" s="56">
        <f>H40+H24</f>
        <v>156.03042740953205</v>
      </c>
      <c r="I41" s="57" t="str">
        <f>IF(I13,I40+I24," ")</f>
        <v xml:space="preserve"> </v>
      </c>
    </row>
    <row r="42" spans="2:9" s="53" customFormat="1" ht="14.25" customHeight="1">
      <c r="B42" s="81"/>
      <c r="C42" s="48">
        <v>4750</v>
      </c>
      <c r="D42" s="49">
        <f>D41+D24</f>
        <v>40.572650342681328</v>
      </c>
      <c r="E42" s="49">
        <f>E41+E24</f>
        <v>69.295091193309162</v>
      </c>
      <c r="F42" s="49">
        <f>F41+F24</f>
        <v>98.946944169050752</v>
      </c>
      <c r="G42" s="49">
        <f>G41+G24</f>
        <v>137.69315855240066</v>
      </c>
      <c r="H42" s="49">
        <f>H41+H24</f>
        <v>164.69878448783939</v>
      </c>
      <c r="I42" s="50" t="str">
        <f>IF(I13,I41+I24," ")</f>
        <v xml:space="preserve"> </v>
      </c>
    </row>
    <row r="43" spans="2:9" s="53" customFormat="1" ht="14.25" customHeight="1">
      <c r="B43" s="81"/>
      <c r="C43" s="46">
        <v>5000</v>
      </c>
      <c r="D43" s="56">
        <f>D42+D24</f>
        <v>42.708052992296132</v>
      </c>
      <c r="E43" s="56">
        <f>E42+E24</f>
        <v>72.942201256114913</v>
      </c>
      <c r="F43" s="56">
        <f>F42+F24</f>
        <v>104.154678072685</v>
      </c>
      <c r="G43" s="56">
        <f>G42+G24</f>
        <v>144.94016689726385</v>
      </c>
      <c r="H43" s="56">
        <f>H42+H24</f>
        <v>173.36714156614673</v>
      </c>
      <c r="I43" s="57" t="str">
        <f>IF(I13,I42+I24," ")</f>
        <v xml:space="preserve"> </v>
      </c>
    </row>
    <row r="44" spans="2:9" s="53" customFormat="1" ht="14.25" customHeight="1">
      <c r="B44" s="81"/>
      <c r="C44" s="48">
        <v>5250</v>
      </c>
      <c r="D44" s="49">
        <f>D43+D24</f>
        <v>44.843455641910936</v>
      </c>
      <c r="E44" s="49">
        <f>E43+E24</f>
        <v>76.589311318920664</v>
      </c>
      <c r="F44" s="49">
        <f>F43+F24</f>
        <v>109.36241197631925</v>
      </c>
      <c r="G44" s="49">
        <f>G43+G24</f>
        <v>152.18717524212704</v>
      </c>
      <c r="H44" s="49">
        <f>H43+H24</f>
        <v>182.03549864445407</v>
      </c>
      <c r="I44" s="50" t="str">
        <f>IF(I13,I43+I24," ")</f>
        <v xml:space="preserve"> </v>
      </c>
    </row>
    <row r="45" spans="2:9" s="53" customFormat="1" ht="14.25" customHeight="1">
      <c r="B45" s="81"/>
      <c r="C45" s="46">
        <v>5500</v>
      </c>
      <c r="D45" s="56">
        <f>D44+D24</f>
        <v>46.978858291525739</v>
      </c>
      <c r="E45" s="56">
        <f>E44+E24</f>
        <v>80.236421381726416</v>
      </c>
      <c r="F45" s="56">
        <f>F44+F24</f>
        <v>114.5701458799535</v>
      </c>
      <c r="G45" s="56">
        <f>G44+G24</f>
        <v>159.43418358699023</v>
      </c>
      <c r="H45" s="56">
        <f>H44+H24</f>
        <v>190.7038557227614</v>
      </c>
      <c r="I45" s="57" t="str">
        <f>IF(I13,I44+I24," ")</f>
        <v xml:space="preserve"> </v>
      </c>
    </row>
    <row r="46" spans="2:9" s="53" customFormat="1" ht="14.25" customHeight="1">
      <c r="B46" s="81"/>
      <c r="C46" s="48">
        <v>5750</v>
      </c>
      <c r="D46" s="49">
        <f>D45+D24</f>
        <v>49.114260941140543</v>
      </c>
      <c r="E46" s="49">
        <f>E45+E24</f>
        <v>83.883531444532167</v>
      </c>
      <c r="F46" s="49">
        <f>F45+F24</f>
        <v>119.77787978358775</v>
      </c>
      <c r="G46" s="49">
        <f>G45+G24</f>
        <v>166.68119193185342</v>
      </c>
      <c r="H46" s="49">
        <f>H45+H24</f>
        <v>199.37221280106874</v>
      </c>
      <c r="I46" s="50" t="str">
        <f>IF(I13,I45+I24," ")</f>
        <v xml:space="preserve"> </v>
      </c>
    </row>
    <row r="47" spans="2:9" s="53" customFormat="1" ht="14.25" customHeight="1">
      <c r="B47" s="81"/>
      <c r="C47" s="46">
        <v>6000</v>
      </c>
      <c r="D47" s="56">
        <f>D46+D24</f>
        <v>51.249663590755347</v>
      </c>
      <c r="E47" s="56">
        <f>E46+E24</f>
        <v>87.530641507337918</v>
      </c>
      <c r="F47" s="56">
        <f>F46+F24</f>
        <v>124.985613687222</v>
      </c>
      <c r="G47" s="56">
        <f>G46+G24</f>
        <v>173.92820027671661</v>
      </c>
      <c r="H47" s="56">
        <f>H46+H24</f>
        <v>208.04056987937608</v>
      </c>
      <c r="I47" s="57" t="str">
        <f>IF(I13,I46+I24," ")</f>
        <v xml:space="preserve"> </v>
      </c>
    </row>
    <row r="48" spans="2:9" s="53" customFormat="1" ht="14.25" customHeight="1">
      <c r="B48" s="81"/>
      <c r="C48" s="48">
        <v>6250</v>
      </c>
      <c r="D48" s="49">
        <f>D47+D24</f>
        <v>53.385066240370151</v>
      </c>
      <c r="E48" s="49">
        <f>E47+E24</f>
        <v>91.17775157014367</v>
      </c>
      <c r="F48" s="49">
        <f>F47+F24</f>
        <v>130.19334759085626</v>
      </c>
      <c r="G48" s="49">
        <f>G47+G24</f>
        <v>181.1752086215798</v>
      </c>
      <c r="H48" s="49">
        <f>H47+H24</f>
        <v>216.70892695768342</v>
      </c>
      <c r="I48" s="50" t="str">
        <f>IF(I13,I47+I24," ")</f>
        <v xml:space="preserve"> </v>
      </c>
    </row>
    <row r="49" spans="2:9" s="53" customFormat="1" ht="14.25" customHeight="1">
      <c r="B49" s="81"/>
      <c r="C49" s="46">
        <v>6500</v>
      </c>
      <c r="D49" s="56">
        <f>D48+D24</f>
        <v>55.520468889984954</v>
      </c>
      <c r="E49" s="56">
        <f>E48+E24</f>
        <v>94.824861632949421</v>
      </c>
      <c r="F49" s="56">
        <f>F48+F24</f>
        <v>135.40108149449051</v>
      </c>
      <c r="G49" s="56">
        <f>G48+G24</f>
        <v>188.42221696644299</v>
      </c>
      <c r="H49" s="56">
        <f>H48+H24</f>
        <v>225.37728403599075</v>
      </c>
      <c r="I49" s="57" t="str">
        <f>IF(I13,I48+I24," ")</f>
        <v xml:space="preserve"> </v>
      </c>
    </row>
    <row r="50" spans="2:9" s="53" customFormat="1" ht="14.25" customHeight="1">
      <c r="B50" s="81"/>
      <c r="C50" s="48">
        <v>6750</v>
      </c>
      <c r="D50" s="49">
        <f>D49+D24</f>
        <v>57.655871539599758</v>
      </c>
      <c r="E50" s="49">
        <f>E49+E24</f>
        <v>98.471971695755173</v>
      </c>
      <c r="F50" s="49">
        <f>F49+F24</f>
        <v>140.60881539812476</v>
      </c>
      <c r="G50" s="49">
        <f>G49+G24</f>
        <v>195.66922531130618</v>
      </c>
      <c r="H50" s="49">
        <f>H49+H24</f>
        <v>234.04564111429809</v>
      </c>
      <c r="I50" s="50" t="str">
        <f>IF(I13,I49+I24," ")</f>
        <v xml:space="preserve"> </v>
      </c>
    </row>
    <row r="51" spans="2:9" s="53" customFormat="1" ht="14.25" customHeight="1">
      <c r="B51" s="81"/>
      <c r="C51" s="46">
        <v>7000</v>
      </c>
      <c r="D51" s="56">
        <f>D50+D24</f>
        <v>59.791274189214562</v>
      </c>
      <c r="E51" s="56">
        <f>E50+E24</f>
        <v>102.11908175856092</v>
      </c>
      <c r="F51" s="56">
        <f>F50+F24</f>
        <v>145.81654930175901</v>
      </c>
      <c r="G51" s="56">
        <f>G50+G24</f>
        <v>202.91623365616937</v>
      </c>
      <c r="H51" s="56">
        <f>H50+H24</f>
        <v>242.71399819260543</v>
      </c>
      <c r="I51" s="57" t="str">
        <f>IF(I13,I50+I24," ")</f>
        <v xml:space="preserve"> </v>
      </c>
    </row>
    <row r="52" spans="2:9" s="53" customFormat="1" ht="14.25" customHeight="1">
      <c r="B52" s="81"/>
      <c r="C52" s="48">
        <v>7250</v>
      </c>
      <c r="D52" s="49">
        <f>D51+D24</f>
        <v>61.926676838829366</v>
      </c>
      <c r="E52" s="49">
        <f>E51+E24</f>
        <v>105.76619182136668</v>
      </c>
      <c r="F52" s="49">
        <f>F51+F24</f>
        <v>151.02428320539326</v>
      </c>
      <c r="G52" s="49">
        <f>G51+G24</f>
        <v>210.16324200103256</v>
      </c>
      <c r="H52" s="49">
        <f>H51+H24</f>
        <v>251.38235527091277</v>
      </c>
      <c r="I52" s="50" t="str">
        <f>IF(I13,I51+I24," ")</f>
        <v xml:space="preserve"> </v>
      </c>
    </row>
    <row r="53" spans="2:9" s="53" customFormat="1" ht="14.25" customHeight="1">
      <c r="B53" s="81"/>
      <c r="C53" s="46">
        <v>7500</v>
      </c>
      <c r="D53" s="56">
        <f>D52+D24</f>
        <v>64.062079488444169</v>
      </c>
      <c r="E53" s="56">
        <f>E52+E24</f>
        <v>109.41330188417243</v>
      </c>
      <c r="F53" s="56">
        <f>F52+F24</f>
        <v>156.23201710902751</v>
      </c>
      <c r="G53" s="56">
        <f>G52+G24</f>
        <v>217.41025034589575</v>
      </c>
      <c r="H53" s="56">
        <f>H52+H24</f>
        <v>260.05071234922008</v>
      </c>
      <c r="I53" s="57" t="str">
        <f>IF(I13,I52+I24," ")</f>
        <v xml:space="preserve"> </v>
      </c>
    </row>
    <row r="54" spans="2:9" s="53" customFormat="1" ht="14.25" customHeight="1">
      <c r="B54" s="81"/>
      <c r="C54" s="48">
        <v>7750</v>
      </c>
      <c r="D54" s="49">
        <f>D53+D24</f>
        <v>66.197482138058973</v>
      </c>
      <c r="E54" s="49">
        <f>E53+E24</f>
        <v>113.06041194697818</v>
      </c>
      <c r="F54" s="49">
        <f>F53+F24</f>
        <v>161.43975101266176</v>
      </c>
      <c r="G54" s="49">
        <f>G53+G24</f>
        <v>224.65725869075894</v>
      </c>
      <c r="H54" s="49">
        <f>H53+H24</f>
        <v>268.71906942752742</v>
      </c>
      <c r="I54" s="50" t="str">
        <f>IF(I13,I53+I24," ")</f>
        <v xml:space="preserve"> </v>
      </c>
    </row>
    <row r="55" spans="2:9" s="53" customFormat="1" ht="14.25" customHeight="1" thickBot="1">
      <c r="B55" s="82"/>
      <c r="C55" s="58">
        <v>8000</v>
      </c>
      <c r="D55" s="59">
        <f>D54+D24</f>
        <v>68.332884787673777</v>
      </c>
      <c r="E55" s="59">
        <f>E54+E24</f>
        <v>116.70752200978393</v>
      </c>
      <c r="F55" s="59">
        <f>F54+F24</f>
        <v>166.64748491629601</v>
      </c>
      <c r="G55" s="59">
        <f>G54+G24</f>
        <v>231.90426703562213</v>
      </c>
      <c r="H55" s="59">
        <f>H54+H24</f>
        <v>277.38742650583475</v>
      </c>
      <c r="I55" s="71" t="str">
        <f>IF(I13,I54+I24," ")</f>
        <v xml:space="preserve"> </v>
      </c>
    </row>
    <row r="56" spans="2:9" s="53" customFormat="1" ht="15.75" customHeight="1"/>
    <row r="57" spans="2:9" s="53" customFormat="1"/>
    <row r="58" spans="2:9" s="53" customFormat="1"/>
    <row r="59" spans="2:9" s="53" customFormat="1"/>
    <row r="60" spans="2:9" s="53" customFormat="1"/>
    <row r="68" spans="3:9">
      <c r="C68" s="3" t="s">
        <v>0</v>
      </c>
      <c r="D68" s="60">
        <f>IF(I10&gt;0,3.1454*I10,3.1454*D10)</f>
        <v>1.8384863</v>
      </c>
      <c r="E68" s="10"/>
      <c r="F68" s="10"/>
      <c r="G68" s="10"/>
      <c r="H68" s="4"/>
      <c r="I68" s="4"/>
    </row>
    <row r="69" spans="3:9">
      <c r="C69" s="3" t="s">
        <v>1</v>
      </c>
      <c r="D69" s="60">
        <f>((1/D13)/F7)*F10</f>
        <v>464.60017670293382</v>
      </c>
      <c r="E69" s="60">
        <f>((1/E13)/F7)*F10</f>
        <v>793.50279908112373</v>
      </c>
      <c r="F69" s="60">
        <f>((1/F13)/F7)*F10</f>
        <v>1133.0481828739764</v>
      </c>
      <c r="G69" s="60">
        <f>((1/G13)/F7)*F10</f>
        <v>1576.7337172679931</v>
      </c>
      <c r="H69" s="60">
        <f>((1/H13)/F7)*F10</f>
        <v>1885.9769753644257</v>
      </c>
      <c r="I69" s="60" t="e">
        <f>((1/I13)/F7)*F10</f>
        <v>#DIV/0!</v>
      </c>
    </row>
    <row r="72" spans="3:9">
      <c r="C72" s="53"/>
      <c r="D72" s="75" t="s">
        <v>25</v>
      </c>
      <c r="E72" s="75"/>
      <c r="F72" s="75" t="s">
        <v>26</v>
      </c>
      <c r="G72" s="75"/>
      <c r="H72" s="4"/>
      <c r="I72" s="4"/>
    </row>
    <row r="73" spans="3:9">
      <c r="C73" s="76" t="s">
        <v>27</v>
      </c>
      <c r="D73" s="61">
        <v>0</v>
      </c>
      <c r="E73" s="62">
        <v>0</v>
      </c>
      <c r="F73" s="61">
        <f>D73</f>
        <v>0</v>
      </c>
      <c r="G73" s="62">
        <f>E73</f>
        <v>0</v>
      </c>
      <c r="H73" s="63"/>
      <c r="I73" s="63"/>
    </row>
    <row r="74" spans="3:9">
      <c r="C74" s="76"/>
      <c r="D74" s="61">
        <f>IF(I13," ",F10)</f>
        <v>6000</v>
      </c>
      <c r="E74" s="62">
        <f>IF(I13," ",D15)</f>
        <v>51.249663590755375</v>
      </c>
      <c r="F74" s="61" t="str">
        <f>IF(I13,F10," ")</f>
        <v xml:space="preserve"> </v>
      </c>
      <c r="G74" s="62" t="str">
        <f>IF(I13,D15," ")</f>
        <v xml:space="preserve"> </v>
      </c>
      <c r="H74" s="61"/>
      <c r="I74" s="61"/>
    </row>
    <row r="75" spans="3:9">
      <c r="C75" s="76" t="s">
        <v>28</v>
      </c>
      <c r="D75" s="61">
        <f>IF(I13," ",E17)</f>
        <v>3513.0324221233309</v>
      </c>
      <c r="E75" s="62">
        <f>IF(I13," ",E74)</f>
        <v>51.249663590755375</v>
      </c>
      <c r="F75" s="61" t="str">
        <f>IF(I13,E17," ")</f>
        <v xml:space="preserve"> </v>
      </c>
      <c r="G75" s="62" t="str">
        <f>IF(I13,G74," ")</f>
        <v xml:space="preserve"> </v>
      </c>
      <c r="H75" s="64"/>
      <c r="I75" s="64"/>
    </row>
    <row r="76" spans="3:9">
      <c r="C76" s="76"/>
      <c r="D76" s="61">
        <f>IF(I13," ",D74)</f>
        <v>6000</v>
      </c>
      <c r="E76" s="62">
        <f>IF(I13," ",E15)</f>
        <v>87.530641507337904</v>
      </c>
      <c r="F76" s="61" t="str">
        <f>IF(I13,F74," ")</f>
        <v xml:space="preserve"> </v>
      </c>
      <c r="G76" s="62" t="str">
        <f>IF(I13,E15," ")</f>
        <v xml:space="preserve"> </v>
      </c>
      <c r="H76" s="64"/>
      <c r="I76" s="64"/>
    </row>
    <row r="77" spans="3:9">
      <c r="C77" s="76" t="s">
        <v>29</v>
      </c>
      <c r="D77" s="61">
        <f>IF(I13," ",F17)</f>
        <v>4201.9543973941372</v>
      </c>
      <c r="E77" s="62">
        <f>IF(I13," ",E76)</f>
        <v>87.530641507337904</v>
      </c>
      <c r="F77" s="61" t="str">
        <f>IF(I13,F17," ")</f>
        <v xml:space="preserve"> </v>
      </c>
      <c r="G77" s="62" t="str">
        <f>IF(I13,G76," ")</f>
        <v xml:space="preserve"> </v>
      </c>
      <c r="H77" s="53"/>
      <c r="I77" s="53"/>
    </row>
    <row r="78" spans="3:9">
      <c r="C78" s="76"/>
      <c r="D78" s="61">
        <f>IF(I13," ",D74)</f>
        <v>6000</v>
      </c>
      <c r="E78" s="62">
        <f>IF(I13," ",F15)</f>
        <v>124.98561368722201</v>
      </c>
      <c r="F78" s="61" t="str">
        <f>IF(I13,F74," ")</f>
        <v xml:space="preserve"> </v>
      </c>
      <c r="G78" s="62" t="str">
        <f>IF(I13,F15," ")</f>
        <v xml:space="preserve"> </v>
      </c>
      <c r="H78" s="53"/>
      <c r="I78" s="53"/>
    </row>
    <row r="79" spans="3:9">
      <c r="C79" s="76" t="s">
        <v>30</v>
      </c>
      <c r="D79" s="61">
        <f>IF(I13," ",G17)</f>
        <v>4311.6279069767443</v>
      </c>
      <c r="E79" s="62">
        <f>IF(I13," ",E78)</f>
        <v>124.98561368722201</v>
      </c>
      <c r="F79" s="61" t="str">
        <f>IF(I13,G17," ")</f>
        <v xml:space="preserve"> </v>
      </c>
      <c r="G79" s="62" t="str">
        <f>IF(I13,G78," ")</f>
        <v xml:space="preserve"> </v>
      </c>
      <c r="H79" s="53"/>
      <c r="I79" s="53"/>
    </row>
    <row r="80" spans="3:9">
      <c r="C80" s="76"/>
      <c r="D80" s="61">
        <f>IF(I13," ",D74)</f>
        <v>6000</v>
      </c>
      <c r="E80" s="62">
        <f>IF(I13," ",G15)</f>
        <v>173.92820027671672</v>
      </c>
      <c r="F80" s="61" t="str">
        <f>IF(I13,F74," ")</f>
        <v xml:space="preserve"> </v>
      </c>
      <c r="G80" s="62" t="str">
        <f>IF(I13,G15," ")</f>
        <v xml:space="preserve"> </v>
      </c>
      <c r="H80" s="53"/>
      <c r="I80" s="53"/>
    </row>
    <row r="81" spans="3:9">
      <c r="C81" s="76" t="s">
        <v>31</v>
      </c>
      <c r="D81" s="61">
        <f>IF(I13," ",H17)</f>
        <v>5016.1812297734623</v>
      </c>
      <c r="E81" s="62">
        <f>IF(I13," ",E80)</f>
        <v>173.92820027671672</v>
      </c>
      <c r="F81" s="61" t="str">
        <f>IF(I13,H17," ")</f>
        <v xml:space="preserve"> </v>
      </c>
      <c r="G81" s="62" t="str">
        <f>IF(I13,G80," ")</f>
        <v xml:space="preserve"> </v>
      </c>
      <c r="H81" s="53"/>
      <c r="I81" s="53"/>
    </row>
    <row r="82" spans="3:9">
      <c r="C82" s="76"/>
      <c r="D82" s="61">
        <f>IF(I13," ",D74)</f>
        <v>6000</v>
      </c>
      <c r="E82" s="62">
        <f>IF(I13," ",H15)</f>
        <v>208.04056987937605</v>
      </c>
      <c r="F82" s="61" t="str">
        <f>IF(I13,F74," ")</f>
        <v xml:space="preserve"> </v>
      </c>
      <c r="G82" s="62" t="str">
        <f>IF(I13,H15," ")</f>
        <v xml:space="preserve"> </v>
      </c>
      <c r="H82" s="53"/>
      <c r="I82" s="53"/>
    </row>
    <row r="83" spans="3:9">
      <c r="C83" s="76" t="s">
        <v>32</v>
      </c>
      <c r="D83" s="61"/>
      <c r="E83" s="62"/>
      <c r="F83" s="61" t="str">
        <f>IF(I13,I17," ")</f>
        <v xml:space="preserve"> </v>
      </c>
      <c r="G83" s="62" t="str">
        <f>IF(I13,G82," ")</f>
        <v xml:space="preserve"> </v>
      </c>
      <c r="H83" s="53"/>
      <c r="I83" s="53"/>
    </row>
    <row r="84" spans="3:9">
      <c r="C84" s="76"/>
      <c r="D84" s="61"/>
      <c r="E84" s="62"/>
      <c r="F84" s="61" t="str">
        <f>IF(I13,F74," ")</f>
        <v xml:space="preserve"> </v>
      </c>
      <c r="G84" s="62" t="str">
        <f>IF(I13,I15," ")</f>
        <v xml:space="preserve"> </v>
      </c>
      <c r="H84" s="53"/>
      <c r="I84" s="53"/>
    </row>
  </sheetData>
  <sheetProtection password="871D" sheet="1" objects="1" scenarios="1" selectLockedCells="1"/>
  <protectedRanges>
    <protectedRange sqref="F7 D13:D14 D5:D11 F10:F11" name="Oblast1"/>
  </protectedRanges>
  <mergeCells count="20">
    <mergeCell ref="C3:I3"/>
    <mergeCell ref="C1:I1"/>
    <mergeCell ref="C2:I2"/>
    <mergeCell ref="C79:C80"/>
    <mergeCell ref="C4:I4"/>
    <mergeCell ref="C6:D6"/>
    <mergeCell ref="H6:I6"/>
    <mergeCell ref="C19:I19"/>
    <mergeCell ref="C16:D16"/>
    <mergeCell ref="C17:D17"/>
    <mergeCell ref="C18:D18"/>
    <mergeCell ref="D72:E72"/>
    <mergeCell ref="C81:C82"/>
    <mergeCell ref="C83:C84"/>
    <mergeCell ref="B21:I21"/>
    <mergeCell ref="B22:B55"/>
    <mergeCell ref="F72:G72"/>
    <mergeCell ref="C73:C74"/>
    <mergeCell ref="C75:C76"/>
    <mergeCell ref="C77:C78"/>
  </mergeCells>
  <phoneticPr fontId="3" type="noConversion"/>
  <pageMargins left="0.59055118110236227" right="0.39370078740157483" top="0.39370078740157483" bottom="0.59055118110236227" header="0.51181102362204722" footer="0.51181102362204722"/>
  <pageSetup paperSize="9" orientation="landscape" verticalDpi="0" r:id="rId1"/>
  <headerFooter alignWithMargins="0"/>
  <drawing r:id="rId2"/>
  <webPublishItems count="1">
    <webPublishItem id="20817" divId="výpočet rychlosti 2_20817" sourceType="sheet" destinationFile="C:\Documents and Settings\Administrator\Plocha\rychlost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Waltter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Waltter</dc:creator>
  <cp:lastModifiedBy>Kuba</cp:lastModifiedBy>
  <cp:lastPrinted>2005-05-15T14:42:15Z</cp:lastPrinted>
  <dcterms:created xsi:type="dcterms:W3CDTF">2005-05-09T14:31:26Z</dcterms:created>
  <dcterms:modified xsi:type="dcterms:W3CDTF">2009-12-15T19:00:20Z</dcterms:modified>
</cp:coreProperties>
</file>